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defaultThemeVersion="166925"/>
  <mc:AlternateContent xmlns:mc="http://schemas.openxmlformats.org/markup-compatibility/2006">
    <mc:Choice Requires="x15">
      <x15ac:absPath xmlns:x15ac="http://schemas.microsoft.com/office/spreadsheetml/2010/11/ac" url="https://etbcsj.sharepoint.com/teams/ProcesoSIGCMAConsejoSeccionaldelaJudicaturadeBolivar/Documentos compartidos/Carpetas SIGCMA/03. REORDENAMIENTO JUDICIAL/04. Riesgos/2023/"/>
    </mc:Choice>
  </mc:AlternateContent>
  <xr:revisionPtr revIDLastSave="65" documentId="13_ncr:1_{A6CEC5D3-EC27-403F-A1A2-12D8ECC0230D}" xr6:coauthVersionLast="47" xr6:coauthVersionMax="47" xr10:uidLastSave="{68E593F6-C179-4BE3-A4F1-648A31A2EBCA}"/>
  <bookViews>
    <workbookView xWindow="-120" yWindow="-120" windowWidth="20730" windowHeight="11040" tabRatio="927" firstSheet="8" activeTab="15" xr2:uid="{00000000-000D-0000-FFFF-FFFF00000000}"/>
  </bookViews>
  <sheets>
    <sheet name="Presentacion " sheetId="10" r:id="rId1"/>
    <sheet name="Análisis de Contexto " sheetId="22"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1"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 i="18" l="1"/>
  <c r="T24" i="1" l="1"/>
  <c r="Q24" i="1"/>
  <c r="T23" i="1"/>
  <c r="Q23" i="1"/>
  <c r="T22" i="1"/>
  <c r="Q22" i="1"/>
  <c r="T21" i="1"/>
  <c r="Q21" i="1"/>
  <c r="T20" i="1"/>
  <c r="Q20" i="1"/>
  <c r="M20" i="1"/>
  <c r="L20" i="1"/>
  <c r="J20" i="1"/>
  <c r="Z23" i="1" s="1"/>
  <c r="Y23" i="1" s="1"/>
  <c r="I20" i="1"/>
  <c r="H20" i="20" s="1"/>
  <c r="Q35" i="1"/>
  <c r="Q36" i="1"/>
  <c r="Q37" i="1"/>
  <c r="Q38" i="1"/>
  <c r="Q39" i="1"/>
  <c r="M55" i="1"/>
  <c r="L55" i="1"/>
  <c r="M50" i="1"/>
  <c r="L50" i="1"/>
  <c r="M45" i="1"/>
  <c r="L45" i="1"/>
  <c r="M40" i="1"/>
  <c r="L40" i="1"/>
  <c r="M35" i="1"/>
  <c r="L35" i="1"/>
  <c r="M30" i="1"/>
  <c r="L30" i="1"/>
  <c r="M25" i="1"/>
  <c r="L25" i="1"/>
  <c r="M15" i="1"/>
  <c r="L15" i="1"/>
  <c r="I15" i="19" s="1"/>
  <c r="M10" i="1"/>
  <c r="L10" i="1"/>
  <c r="I10" i="17" s="1"/>
  <c r="AD22" i="1"/>
  <c r="AC22" i="1"/>
  <c r="Z24" i="1"/>
  <c r="Y24" i="1" s="1"/>
  <c r="Z20" i="1"/>
  <c r="Y20" i="1" s="1"/>
  <c r="AD24" i="1"/>
  <c r="AC24" i="1"/>
  <c r="AD23" i="1"/>
  <c r="AC23" i="1"/>
  <c r="N20" i="20"/>
  <c r="B20" i="20"/>
  <c r="B15" i="20"/>
  <c r="B10" i="20"/>
  <c r="B20" i="19"/>
  <c r="B15" i="19"/>
  <c r="B10" i="19"/>
  <c r="B20" i="17"/>
  <c r="B15" i="17"/>
  <c r="B10" i="17"/>
  <c r="B20" i="18"/>
  <c r="B10" i="18"/>
  <c r="I20" i="18"/>
  <c r="G20" i="20"/>
  <c r="F20" i="20"/>
  <c r="E20" i="20"/>
  <c r="D20" i="20"/>
  <c r="C20" i="20"/>
  <c r="A20" i="20"/>
  <c r="N15" i="20"/>
  <c r="G15" i="20"/>
  <c r="F15" i="20"/>
  <c r="E15" i="20"/>
  <c r="D15" i="20"/>
  <c r="C15" i="20"/>
  <c r="A15" i="20"/>
  <c r="N10" i="20"/>
  <c r="G10" i="20"/>
  <c r="F10" i="20"/>
  <c r="E10" i="20"/>
  <c r="D10" i="20"/>
  <c r="C10" i="20"/>
  <c r="A10" i="20"/>
  <c r="D6" i="20"/>
  <c r="D5" i="20"/>
  <c r="D4" i="20"/>
  <c r="G20" i="19"/>
  <c r="F20" i="19"/>
  <c r="E20" i="19"/>
  <c r="D20" i="19"/>
  <c r="C20" i="19"/>
  <c r="A20" i="19"/>
  <c r="N15" i="19"/>
  <c r="G15" i="19"/>
  <c r="F15" i="19"/>
  <c r="E15" i="19"/>
  <c r="D15" i="19"/>
  <c r="C15" i="19"/>
  <c r="A15" i="19"/>
  <c r="N10" i="19"/>
  <c r="G10" i="19"/>
  <c r="F10" i="19"/>
  <c r="E10" i="19"/>
  <c r="D10" i="19"/>
  <c r="C10" i="19"/>
  <c r="A10" i="19"/>
  <c r="D6" i="19"/>
  <c r="D5" i="19"/>
  <c r="D4" i="19"/>
  <c r="G20" i="18"/>
  <c r="F20" i="18"/>
  <c r="E20" i="18"/>
  <c r="D20" i="18"/>
  <c r="C20" i="18"/>
  <c r="A20" i="18"/>
  <c r="N15" i="18"/>
  <c r="G15" i="18"/>
  <c r="F15" i="18"/>
  <c r="E15" i="18"/>
  <c r="D15" i="18"/>
  <c r="C15" i="18"/>
  <c r="A15" i="18"/>
  <c r="N10" i="18"/>
  <c r="G10" i="18"/>
  <c r="F10" i="18"/>
  <c r="E10" i="18"/>
  <c r="D10" i="18"/>
  <c r="C10" i="18"/>
  <c r="A10" i="18"/>
  <c r="D6" i="18"/>
  <c r="D5" i="18"/>
  <c r="D4" i="18"/>
  <c r="N20" i="18"/>
  <c r="N20" i="19"/>
  <c r="I20" i="19"/>
  <c r="I20" i="20"/>
  <c r="I40" i="1"/>
  <c r="T59" i="1"/>
  <c r="Q59" i="1"/>
  <c r="AD59" i="1" s="1"/>
  <c r="AC59" i="1" s="1"/>
  <c r="T58" i="1"/>
  <c r="Q58" i="1"/>
  <c r="T57" i="1"/>
  <c r="Q57" i="1"/>
  <c r="AD57" i="1"/>
  <c r="T56" i="1"/>
  <c r="Q56" i="1"/>
  <c r="AD56" i="1"/>
  <c r="T55" i="1"/>
  <c r="Q55" i="1"/>
  <c r="AD55" i="1"/>
  <c r="J55" i="1"/>
  <c r="Z55" i="1"/>
  <c r="Y55" i="1" s="1"/>
  <c r="I55" i="1"/>
  <c r="T54" i="1"/>
  <c r="Q54" i="1"/>
  <c r="AD54" i="1" s="1"/>
  <c r="AC54" i="1" s="1"/>
  <c r="T53" i="1"/>
  <c r="Q53" i="1"/>
  <c r="X53" i="1" s="1"/>
  <c r="AD53" i="1"/>
  <c r="AC53" i="1" s="1"/>
  <c r="T52" i="1"/>
  <c r="Q52" i="1"/>
  <c r="X52" i="1"/>
  <c r="T51" i="1"/>
  <c r="Q51" i="1"/>
  <c r="X51" i="1" s="1"/>
  <c r="T50" i="1"/>
  <c r="Q50" i="1"/>
  <c r="X50" i="1" s="1"/>
  <c r="J50" i="1"/>
  <c r="Z52" i="1"/>
  <c r="Y52" i="1"/>
  <c r="I50" i="1"/>
  <c r="T49" i="1"/>
  <c r="Q49" i="1"/>
  <c r="X49" i="1" s="1"/>
  <c r="T48" i="1"/>
  <c r="Q48" i="1"/>
  <c r="T47" i="1"/>
  <c r="Q47" i="1"/>
  <c r="Z46" i="1"/>
  <c r="Y46" i="1"/>
  <c r="T46" i="1"/>
  <c r="Q46" i="1"/>
  <c r="X46" i="1" s="1"/>
  <c r="T45" i="1"/>
  <c r="Q45" i="1"/>
  <c r="X45" i="1" s="1"/>
  <c r="AD47" i="1"/>
  <c r="J45" i="1"/>
  <c r="Z47" i="1"/>
  <c r="Y47" i="1" s="1"/>
  <c r="I45" i="1"/>
  <c r="T44" i="1"/>
  <c r="Q44" i="1"/>
  <c r="T43" i="1"/>
  <c r="Q43" i="1"/>
  <c r="T42" i="1"/>
  <c r="Q42" i="1"/>
  <c r="AD42" i="1" s="1"/>
  <c r="AC42" i="1" s="1"/>
  <c r="T41" i="1"/>
  <c r="Q41" i="1"/>
  <c r="AD41" i="1" s="1"/>
  <c r="AC41" i="1" s="1"/>
  <c r="T40" i="1"/>
  <c r="Q40" i="1"/>
  <c r="AD40" i="1" s="1"/>
  <c r="J40" i="1"/>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N50" i="1"/>
  <c r="X54" i="1"/>
  <c r="AD58" i="1"/>
  <c r="AC58" i="1"/>
  <c r="AC56" i="1"/>
  <c r="AD52" i="1"/>
  <c r="AC52" i="1" s="1"/>
  <c r="AD51" i="1"/>
  <c r="AC51" i="1"/>
  <c r="X58" i="1"/>
  <c r="X57" i="1"/>
  <c r="X56" i="1"/>
  <c r="X55" i="1"/>
  <c r="AD46" i="1"/>
  <c r="AC46" i="1"/>
  <c r="AD48" i="1"/>
  <c r="AC48" i="1" s="1"/>
  <c r="AD45" i="1"/>
  <c r="AD44" i="1"/>
  <c r="AC44" i="1"/>
  <c r="AD43" i="1"/>
  <c r="AC43" i="1" s="1"/>
  <c r="X48" i="1"/>
  <c r="X47" i="1"/>
  <c r="X44" i="1"/>
  <c r="X43" i="1"/>
  <c r="X41" i="1"/>
  <c r="Z40" i="1"/>
  <c r="Y40" i="1" s="1"/>
  <c r="N45" i="1"/>
  <c r="Z59" i="1"/>
  <c r="Y59" i="1"/>
  <c r="Z57" i="1"/>
  <c r="Y57" i="1" s="1"/>
  <c r="AC57" i="1"/>
  <c r="Z58" i="1"/>
  <c r="Y58" i="1" s="1"/>
  <c r="Z56" i="1"/>
  <c r="Y56" i="1"/>
  <c r="Z51" i="1"/>
  <c r="Y51" i="1"/>
  <c r="Z50" i="1"/>
  <c r="Y50" i="1" s="1"/>
  <c r="Z54" i="1"/>
  <c r="Y54" i="1" s="1"/>
  <c r="Z53" i="1"/>
  <c r="Y53" i="1"/>
  <c r="AC47" i="1"/>
  <c r="Z45" i="1"/>
  <c r="Z49" i="1"/>
  <c r="Y49" i="1"/>
  <c r="Z48" i="1"/>
  <c r="Y48" i="1"/>
  <c r="N40" i="1"/>
  <c r="Z42" i="1"/>
  <c r="Y42" i="1"/>
  <c r="Z41" i="1"/>
  <c r="Y41" i="1"/>
  <c r="Z44" i="1"/>
  <c r="Y44" i="1" s="1"/>
  <c r="Z43" i="1"/>
  <c r="Y43" i="1"/>
  <c r="AC55" i="1"/>
  <c r="Y45" i="1"/>
  <c r="AC45" i="1"/>
  <c r="T39" i="1"/>
  <c r="T38" i="1"/>
  <c r="T37" i="1"/>
  <c r="T36" i="1"/>
  <c r="T35" i="1"/>
  <c r="AD39" i="1"/>
  <c r="J35" i="1"/>
  <c r="X39" i="1"/>
  <c r="I35" i="1"/>
  <c r="X38" i="1"/>
  <c r="Z38" i="1"/>
  <c r="Y38" i="1" s="1"/>
  <c r="X36" i="1"/>
  <c r="X37" i="1"/>
  <c r="Z35" i="1"/>
  <c r="Y35" i="1" s="1"/>
  <c r="Z39" i="1"/>
  <c r="Y39" i="1" s="1"/>
  <c r="Z37" i="1"/>
  <c r="Y37" i="1" s="1"/>
  <c r="X35" i="1"/>
  <c r="N35" i="1"/>
  <c r="AD38" i="1"/>
  <c r="AC38" i="1" s="1"/>
  <c r="AD36" i="1"/>
  <c r="AC36" i="1" s="1"/>
  <c r="AD37" i="1"/>
  <c r="AC37" i="1" s="1"/>
  <c r="AD35" i="1"/>
  <c r="AF35" i="1" s="1"/>
  <c r="AE35" i="1" s="1"/>
  <c r="AC39" i="1"/>
  <c r="Z36" i="1"/>
  <c r="Y36" i="1" s="1"/>
  <c r="T34" i="1"/>
  <c r="Q34" i="1"/>
  <c r="T33" i="1"/>
  <c r="Q33" i="1"/>
  <c r="AD33" i="1"/>
  <c r="AC33" i="1"/>
  <c r="T32" i="1"/>
  <c r="Q32" i="1"/>
  <c r="T31" i="1"/>
  <c r="Q31" i="1"/>
  <c r="T30" i="1"/>
  <c r="Q30" i="1"/>
  <c r="J30" i="1"/>
  <c r="X22" i="1" s="1"/>
  <c r="I30" i="1"/>
  <c r="Z34" i="1"/>
  <c r="Y34" i="1"/>
  <c r="AC35" i="1"/>
  <c r="AB35" i="1"/>
  <c r="AA35" i="1" s="1"/>
  <c r="AD32" i="1"/>
  <c r="AC32" i="1" s="1"/>
  <c r="AD31" i="1"/>
  <c r="AC31" i="1"/>
  <c r="AD34" i="1"/>
  <c r="AC34" i="1" s="1"/>
  <c r="AD30" i="1"/>
  <c r="AF30" i="1" s="1"/>
  <c r="AE30" i="1" s="1"/>
  <c r="X33" i="1"/>
  <c r="Z31" i="1"/>
  <c r="Y31" i="1"/>
  <c r="X31" i="1"/>
  <c r="X32" i="1"/>
  <c r="Z33" i="1"/>
  <c r="Y33" i="1"/>
  <c r="Z32" i="1"/>
  <c r="Y32" i="1"/>
  <c r="X30" i="1"/>
  <c r="X34" i="1"/>
  <c r="Z30" i="1"/>
  <c r="AB30" i="1" s="1"/>
  <c r="AA30" i="1" s="1"/>
  <c r="AC30" i="1"/>
  <c r="T29" i="1"/>
  <c r="Q29" i="1"/>
  <c r="T28" i="1"/>
  <c r="Q28" i="1"/>
  <c r="X28" i="1" s="1"/>
  <c r="T27" i="1"/>
  <c r="Q27" i="1"/>
  <c r="T26" i="1"/>
  <c r="Q26" i="1"/>
  <c r="T25" i="1"/>
  <c r="Q25" i="1"/>
  <c r="J25" i="1"/>
  <c r="I25" i="1"/>
  <c r="N25" i="1" s="1"/>
  <c r="X27" i="1"/>
  <c r="Z29" i="1"/>
  <c r="Y29" i="1"/>
  <c r="X26" i="1"/>
  <c r="X25" i="1"/>
  <c r="X29" i="1"/>
  <c r="AD26" i="1"/>
  <c r="AC26" i="1"/>
  <c r="AD27" i="1"/>
  <c r="AC27" i="1" s="1"/>
  <c r="AD29" i="1"/>
  <c r="AC29" i="1" s="1"/>
  <c r="AD25" i="1"/>
  <c r="Z27" i="1"/>
  <c r="Y27" i="1" s="1"/>
  <c r="Z25" i="1"/>
  <c r="Y25" i="1"/>
  <c r="Z28" i="1"/>
  <c r="Y28" i="1"/>
  <c r="Z26" i="1"/>
  <c r="Y26" i="1"/>
  <c r="T19" i="1"/>
  <c r="Q19" i="1"/>
  <c r="X19" i="1" s="1"/>
  <c r="T18" i="1"/>
  <c r="Q18" i="1"/>
  <c r="AD18" i="1" s="1"/>
  <c r="AC18" i="1" s="1"/>
  <c r="T17" i="1"/>
  <c r="Q17" i="1"/>
  <c r="AD17" i="1" s="1"/>
  <c r="AC17" i="1" s="1"/>
  <c r="T16" i="1"/>
  <c r="Q16" i="1"/>
  <c r="T15" i="1"/>
  <c r="Q15" i="1"/>
  <c r="J15" i="1"/>
  <c r="I15" i="1"/>
  <c r="H15" i="20" s="1"/>
  <c r="Z15" i="1"/>
  <c r="Y15" i="1" s="1"/>
  <c r="X17" i="1"/>
  <c r="X18" i="1"/>
  <c r="AD15" i="1"/>
  <c r="AD16" i="1"/>
  <c r="AC16" i="1" s="1"/>
  <c r="Z19" i="1"/>
  <c r="Y19" i="1" s="1"/>
  <c r="Z16" i="1"/>
  <c r="Y16" i="1" s="1"/>
  <c r="Z17" i="1"/>
  <c r="Y17" i="1" s="1"/>
  <c r="Z18" i="1"/>
  <c r="Y18" i="1" s="1"/>
  <c r="T14" i="1"/>
  <c r="Q14" i="1"/>
  <c r="X14" i="1" s="1"/>
  <c r="T13" i="1"/>
  <c r="Q13" i="1"/>
  <c r="AD13" i="1" s="1"/>
  <c r="AC13" i="1" s="1"/>
  <c r="T12" i="1"/>
  <c r="Q12" i="1"/>
  <c r="AD12" i="1"/>
  <c r="AC12" i="1" s="1"/>
  <c r="Q11" i="1"/>
  <c r="T11" i="1"/>
  <c r="T10" i="1"/>
  <c r="Q10" i="1"/>
  <c r="AD10" i="1"/>
  <c r="J10" i="1"/>
  <c r="X10" i="1" s="1"/>
  <c r="Z14" i="1"/>
  <c r="Z13" i="1"/>
  <c r="Y13" i="1" s="1"/>
  <c r="I10" i="1"/>
  <c r="H10" i="19" s="1"/>
  <c r="Y14" i="1"/>
  <c r="B249" i="6" a="1"/>
  <c r="B249" i="6" s="1"/>
  <c r="G238" i="6" s="1"/>
  <c r="AB25" i="1" l="1"/>
  <c r="AA25" i="1" s="1"/>
  <c r="AF55" i="1"/>
  <c r="AE55" i="1" s="1"/>
  <c r="AD20" i="1"/>
  <c r="X21" i="1"/>
  <c r="X15" i="1"/>
  <c r="X16" i="1"/>
  <c r="H15" i="18"/>
  <c r="X11" i="1"/>
  <c r="AG30" i="1"/>
  <c r="AG35" i="1"/>
  <c r="AC20" i="1"/>
  <c r="AF40" i="1"/>
  <c r="AE40" i="1" s="1"/>
  <c r="AC40" i="1"/>
  <c r="X13" i="1"/>
  <c r="X12" i="1"/>
  <c r="AD28" i="1"/>
  <c r="AC28" i="1" s="1"/>
  <c r="Z22" i="1"/>
  <c r="Y22" i="1" s="1"/>
  <c r="AD14" i="1"/>
  <c r="AC14" i="1" s="1"/>
  <c r="AB45" i="1"/>
  <c r="AA45" i="1" s="1"/>
  <c r="X20" i="1"/>
  <c r="AB40" i="1"/>
  <c r="AA40" i="1" s="1"/>
  <c r="X59" i="1"/>
  <c r="AD19" i="1"/>
  <c r="AC19" i="1" s="1"/>
  <c r="H20" i="17"/>
  <c r="AC25" i="1"/>
  <c r="X24" i="1"/>
  <c r="N55" i="1"/>
  <c r="X40" i="1"/>
  <c r="AD49" i="1"/>
  <c r="AC49" i="1" s="1"/>
  <c r="AD21" i="1"/>
  <c r="AC21" i="1" s="1"/>
  <c r="AD11" i="1"/>
  <c r="H20" i="19"/>
  <c r="Y30" i="1"/>
  <c r="AB50" i="1"/>
  <c r="AA50" i="1" s="1"/>
  <c r="AB55" i="1"/>
  <c r="AA55" i="1" s="1"/>
  <c r="H20" i="18"/>
  <c r="X42" i="1"/>
  <c r="N30" i="1"/>
  <c r="X23" i="1"/>
  <c r="AD50" i="1"/>
  <c r="N20" i="1"/>
  <c r="J20" i="17" s="1"/>
  <c r="I15" i="18"/>
  <c r="I15" i="20"/>
  <c r="AC15" i="1"/>
  <c r="I10" i="19"/>
  <c r="I10" i="20"/>
  <c r="AC10" i="1"/>
  <c r="I10" i="18"/>
  <c r="N10" i="1"/>
  <c r="Z12" i="1"/>
  <c r="Y12" i="1" s="1"/>
  <c r="Z10" i="1"/>
  <c r="H10" i="17"/>
  <c r="Z11" i="1"/>
  <c r="Y11" i="1" s="1"/>
  <c r="H10" i="18"/>
  <c r="H10" i="20"/>
  <c r="AB15" i="1"/>
  <c r="AA15" i="1" s="1"/>
  <c r="H15" i="19"/>
  <c r="N15" i="1"/>
  <c r="H15" i="17"/>
  <c r="Z21" i="1"/>
  <c r="Y21" i="1" s="1"/>
  <c r="AC11" i="1" l="1"/>
  <c r="AF10" i="1"/>
  <c r="AE10" i="1" s="1"/>
  <c r="AG55" i="1"/>
  <c r="AG40" i="1"/>
  <c r="L10" i="17"/>
  <c r="AF20" i="1"/>
  <c r="AE20" i="1" s="1"/>
  <c r="AC50" i="1"/>
  <c r="AF50" i="1"/>
  <c r="AE50" i="1" s="1"/>
  <c r="AG50" i="1" s="1"/>
  <c r="AB20" i="1"/>
  <c r="AA20" i="1" s="1"/>
  <c r="L10" i="20"/>
  <c r="AF15" i="1"/>
  <c r="AE15" i="1" s="1"/>
  <c r="AG15" i="1" s="1"/>
  <c r="AF45" i="1"/>
  <c r="AE45" i="1" s="1"/>
  <c r="AG45" i="1" s="1"/>
  <c r="AF25" i="1"/>
  <c r="AE25" i="1" s="1"/>
  <c r="J20" i="20"/>
  <c r="J20" i="18"/>
  <c r="J20" i="19"/>
  <c r="J10" i="20"/>
  <c r="J10" i="17"/>
  <c r="J10" i="19"/>
  <c r="J10" i="18"/>
  <c r="AB10" i="1"/>
  <c r="AA10" i="1" s="1"/>
  <c r="Y10" i="1"/>
  <c r="J15" i="19"/>
  <c r="J15" i="18"/>
  <c r="J15" i="20"/>
  <c r="J15" i="17"/>
  <c r="K15" i="17"/>
  <c r="K15" i="18"/>
  <c r="K15" i="19"/>
  <c r="K15" i="20"/>
  <c r="K20" i="20"/>
  <c r="K20" i="19"/>
  <c r="K20" i="18"/>
  <c r="K20" i="17"/>
  <c r="L10" i="18" l="1"/>
  <c r="L10" i="19"/>
  <c r="L20" i="19"/>
  <c r="L20" i="20"/>
  <c r="L20" i="17"/>
  <c r="L20" i="18"/>
  <c r="AG20" i="1"/>
  <c r="M20" i="20" s="1"/>
  <c r="L15" i="19"/>
  <c r="L15" i="20"/>
  <c r="L15" i="18"/>
  <c r="L15" i="17"/>
  <c r="AG25" i="1"/>
  <c r="K10" i="18"/>
  <c r="K10" i="19"/>
  <c r="AG10" i="1"/>
  <c r="K10" i="17"/>
  <c r="K10" i="20"/>
  <c r="M15" i="20"/>
  <c r="M15" i="18"/>
  <c r="M15" i="17"/>
  <c r="M15" i="19"/>
  <c r="M20" i="18"/>
  <c r="M20" i="19"/>
  <c r="M20" i="17" l="1"/>
  <c r="M10" i="20"/>
  <c r="M10" i="17"/>
  <c r="M10" i="19"/>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<sst xmlns="http://schemas.openxmlformats.org/spreadsheetml/2006/main" count="2617" uniqueCount="627">
  <si>
    <t xml:space="preserve">                                                                         Consejo Superior de la Judicatura</t>
  </si>
  <si>
    <t xml:space="preserve"> MAPA DE RIESGOS SIGCMA</t>
  </si>
  <si>
    <t>DEPENDENCIA (Unidad misional del CSJ o Unidad de la DEAJ o Seccional o CSJ en caso de despachos judiciales certificados)</t>
  </si>
  <si>
    <t xml:space="preserve">CONSEJO SECCIONAL DE LA JUDICATURA DE BOLÍVAR </t>
  </si>
  <si>
    <t>PROCESO (indique el tipo de proceso si es Estratégico. Misional, Apoyo, Evaluación y Mejora y especifique el nombre del proceso)</t>
  </si>
  <si>
    <t>Misionales</t>
  </si>
  <si>
    <t>REORDENAMIENTO</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</si>
  <si>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</si>
  <si>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</si>
  <si>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</si>
  <si>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</si>
  <si>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</si>
  <si>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</si>
  <si>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</si>
  <si>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</si>
  <si>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</si>
  <si>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ONSEJO SECCIONAL Y DIRECCION SECCIONAL DE ADMINISTRACION JUDICIAL CARTAGENA-BOLIVAR</t>
  </si>
  <si>
    <t xml:space="preserve">PROCESO </t>
  </si>
  <si>
    <t>PROCESOS ESTRATEGICOS, MISIONALES Y DE APOYO</t>
  </si>
  <si>
    <t>CONSEJO SECCIONAL/ DIRECCIÓN SECCIONAL DE ADMINISTRACIÓN JUDICIAL</t>
  </si>
  <si>
    <t>CONSEJO SECCIONAL Y DIRECCION SECCIONAL DE ADMINISTRACION JUDICIAL CARTAGENA-BOLIVAR</t>
  </si>
  <si>
    <t xml:space="preserve">OBJETIVO DEL PROCESO: </t>
  </si>
  <si>
    <t xml:space="preserve"> Registrar el objetivo del  proceso. Aplica  solo para los procesos del nivel central del CSJ.</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</si>
  <si>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</si>
  <si>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</si>
  <si>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</si>
  <si>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</si>
  <si>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</si>
  <si>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</si>
  <si>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</si>
  <si>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</si>
  <si>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</si>
  <si>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</si>
  <si>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</si>
  <si>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</si>
  <si>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</si>
  <si>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</si>
  <si>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</si>
  <si>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</si>
  <si>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</si>
  <si>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</si>
  <si>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</si>
  <si>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</si>
  <si>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</si>
  <si>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</si>
  <si>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</si>
  <si>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</si>
  <si>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</si>
  <si>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</si>
  <si>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</si>
  <si>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</si>
  <si>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</si>
  <si>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</si>
  <si>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</si>
  <si>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</si>
  <si>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</si>
  <si>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</si>
  <si>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</si>
  <si>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</si>
  <si>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</si>
  <si>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</si>
  <si>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</si>
  <si>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</si>
  <si>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</si>
  <si>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</si>
  <si>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</si>
  <si>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</si>
  <si>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</si>
  <si>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</si>
  <si>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</si>
  <si>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</si>
  <si>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</si>
  <si>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</si>
  <si>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</si>
  <si>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</si>
  <si>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</si>
  <si>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</si>
  <si>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</si>
  <si>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</si>
  <si>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</si>
  <si>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</si>
  <si>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</si>
  <si>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</si>
  <si>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</si>
  <si>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</si>
  <si>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</si>
  <si>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</si>
  <si>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</si>
  <si>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</si>
  <si>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</si>
  <si>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</si>
  <si>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</si>
  <si>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</si>
  <si>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</si>
  <si>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</si>
  <si>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</si>
  <si>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</si>
  <si>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</si>
  <si>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</si>
  <si>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</si>
  <si>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</si>
  <si>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</si>
  <si>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</si>
  <si>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</si>
  <si>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</si>
  <si>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</si>
  <si>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</si>
  <si>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</si>
  <si>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</si>
  <si>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</si>
  <si>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</si>
  <si>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</si>
  <si>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</si>
  <si>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</si>
  <si>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</si>
  <si>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</si>
  <si>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</si>
  <si>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</si>
  <si>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</si>
  <si>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</si>
  <si>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</si>
  <si>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</si>
  <si>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</si>
  <si>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</si>
  <si>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</si>
  <si>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</si>
  <si>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</si>
  <si>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</si>
  <si>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</si>
  <si>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</si>
  <si>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</si>
  <si>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</si>
  <si>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</si>
  <si>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</si>
  <si>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</si>
  <si>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</si>
  <si>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</si>
  <si>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</si>
  <si>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</si>
  <si>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</si>
  <si>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</si>
  <si>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</si>
  <si>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</si>
  <si>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</si>
  <si>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</si>
  <si>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</si>
  <si>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</si>
  <si>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</si>
  <si>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D33</t>
  </si>
  <si>
    <t>La entidad no cuenta con sedes propias en todos los municipios.</t>
  </si>
  <si>
    <t>D34</t>
  </si>
  <si>
    <r>
      <t>Dificultad de acceso para las personas en condicion de discapacidad fisica en algunas de las sedes Judiciales (</t>
    </r>
    <r>
      <rPr>
        <b/>
        <sz val="10"/>
        <rFont val="Arial"/>
        <family val="2"/>
      </rPr>
      <t>Mantenimiento)</t>
    </r>
  </si>
  <si>
    <t>Elementos de trabajo (papel, equipos)</t>
  </si>
  <si>
    <t>D35</t>
  </si>
  <si>
    <r>
      <t>Mayor desgaste de equipos con la modalidad de trabajo desde casa, que evita realizarles mantenimientos</t>
    </r>
    <r>
      <rPr>
        <b/>
        <sz val="10"/>
        <rFont val="Arial"/>
        <family val="2"/>
      </rPr>
      <t xml:space="preserve"> (Gestión tecnológica)</t>
    </r>
  </si>
  <si>
    <t>F33</t>
  </si>
  <si>
    <r>
      <t xml:space="preserve">Aumento en el parque computacional y escaneres para adelantar el proceso de digitalizacion de expedientes </t>
    </r>
    <r>
      <rPr>
        <b/>
        <sz val="10"/>
        <rFont val="Arial"/>
        <family val="2"/>
      </rPr>
      <t>(Gestión tecnológica y procesos misionales de tribunales y juzgados)</t>
    </r>
  </si>
  <si>
    <t>D36</t>
  </si>
  <si>
    <t>Equipos de computo y elementos de oficina insuficientes y obsoletos para el trabajo en casa y el trabajo mediado por las TICs.</t>
  </si>
  <si>
    <t>F34</t>
  </si>
  <si>
    <t>Cumplimiento de los indicadores de austeridad.</t>
  </si>
  <si>
    <t>D37</t>
  </si>
  <si>
    <t>Costos asociados a internet y servicios públicos asumidos por el servidor judicial.</t>
  </si>
  <si>
    <t>F35</t>
  </si>
  <si>
    <t>El uso de las tecnologías disminuye el consumo de papel e insumos de impresión.</t>
  </si>
  <si>
    <t>D38</t>
  </si>
  <si>
    <t>Por normatividad los computadores de la rama no cuentan con sistema de audio y video incorporado, lo cual dificulta la realización de audiencias virtuales y el uso de las herramientas colaborativas.</t>
  </si>
  <si>
    <t>F36</t>
  </si>
  <si>
    <r>
      <t xml:space="preserve">Con la utilización de la suite de office 365, producto de la emergencia sanitaria, se realizan las reuniones y comunicaciones entre las areas encargadas directamente desde las aplicaciones sin generar gastos de papel </t>
    </r>
    <r>
      <rPr>
        <b/>
        <sz val="10"/>
        <rFont val="Arial"/>
        <family val="2"/>
      </rPr>
      <t>(Todos los procesos)</t>
    </r>
  </si>
  <si>
    <t>Comunicación Interna ( canales utilizados y su efectividad, flujo de la información necesaria para el desarrollo de las actividades)</t>
  </si>
  <si>
    <t>D39</t>
  </si>
  <si>
    <t>Uso inadecuado de los canales de comunicación institucional interna, por el direccionamiento equivoco  de los mensajes.</t>
  </si>
  <si>
    <t>D40</t>
  </si>
  <si>
    <t xml:space="preserve">Desatención del correo institucional lo que ocasiona el no tramite oportuno de actividades y tareas asignadas. </t>
  </si>
  <si>
    <t>F37</t>
  </si>
  <si>
    <t>El uso del sistema de correspondencia SIGOBius y de las herramientas colaborativas.</t>
  </si>
  <si>
    <t>D41</t>
  </si>
  <si>
    <r>
      <t xml:space="preserve">
La Oficina de Servicios para los juzgados Administrativos no esta  allegando las actas de reparto a los demandantes</t>
    </r>
    <r>
      <rPr>
        <b/>
        <sz val="10"/>
        <rFont val="Arial"/>
        <family val="2"/>
      </rPr>
      <t xml:space="preserve"> (Gestión documental)</t>
    </r>
    <r>
      <rPr>
        <sz val="10"/>
        <rFont val="Arial"/>
        <family val="2"/>
      </rPr>
      <t>.</t>
    </r>
  </si>
  <si>
    <t>F38</t>
  </si>
  <si>
    <r>
      <t xml:space="preserve">Utilización de los correos institucionales como mecanismo de comunicación interna </t>
    </r>
    <r>
      <rPr>
        <b/>
        <sz val="10"/>
        <rFont val="Arial"/>
        <family val="2"/>
      </rPr>
      <t>(Todos los procesos)</t>
    </r>
  </si>
  <si>
    <t>Ambientales: emisiones y residuos, energía, catástrofes naturales, desarrollo sostenible.</t>
  </si>
  <si>
    <t>D42</t>
  </si>
  <si>
    <t>Debilidad en la aplicación de las políticas ambientales.</t>
  </si>
  <si>
    <t>F39</t>
  </si>
  <si>
    <t>Compromiso de la Alta Dirección, para la implementación, mantenimiento y fortalecimiento del Sistema de Gestión Ambiental y del Plan de Gestión Ambiental de la Rama Judicial.</t>
  </si>
  <si>
    <t>D43</t>
  </si>
  <si>
    <t>Incremento en el consumo de servicios durante las actividades desarrollada durante el trabajo en casa.</t>
  </si>
  <si>
    <t>F40</t>
  </si>
  <si>
    <t>Disminución significativa en el consumo de servicios públicos de la sede.</t>
  </si>
  <si>
    <t>D44</t>
  </si>
  <si>
    <t>Infraestructuras físicas con obsolescencia en las partes eléctricas, hidráulicas y sanitarias que incrementan el impacto ambiental.</t>
  </si>
  <si>
    <t>F41</t>
  </si>
  <si>
    <t>Disminución en el uso de papel, tóners y demás elementos de oficina al implementar el uso de medios tecnológicos.</t>
  </si>
  <si>
    <t>D45</t>
  </si>
  <si>
    <t xml:space="preserve">No contar con operador para la disposición de elementos a dar de baja por la Seccional. </t>
  </si>
  <si>
    <t>F42</t>
  </si>
  <si>
    <t>Mayor accesibilidad a las acciones de sensibilización y capacitaciones del Sistema de Gestión Ambiental.</t>
  </si>
  <si>
    <t>F43</t>
  </si>
  <si>
    <r>
      <t xml:space="preserve">Protocolo de desinfección en las sedes que presenten casos confirmados por COVID19 </t>
    </r>
    <r>
      <rPr>
        <b/>
        <sz val="10"/>
        <rFont val="Arial"/>
        <family val="2"/>
      </rPr>
      <t>(Gestión Humana - Adquisición de bienes y servicios) factor ambiental contexto interno</t>
    </r>
  </si>
  <si>
    <t>F44</t>
  </si>
  <si>
    <t>Procesos de capacitación por medio diplomados tanto en la "Formación de Auditores en la Norma NTC ISO 14001:2015, como en la Norma Técnica de la Rama Judicial NTC 6256 :2018" por parte del  SIGCMA.</t>
  </si>
  <si>
    <t xml:space="preserve">ESTRATEGIAS/ACCIONES </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</si>
  <si>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</si>
  <si>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</si>
  <si>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</si>
  <si>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</si>
  <si>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</si>
  <si>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</si>
  <si>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</si>
  <si>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</si>
  <si>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</si>
  <si>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</si>
  <si>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</si>
  <si>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</si>
  <si>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</si>
  <si>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</si>
  <si>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</si>
  <si>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</si>
  <si>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</si>
  <si>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</si>
  <si>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</si>
  <si>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</si>
  <si>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</si>
  <si>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</si>
  <si>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</si>
  <si>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</si>
  <si>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</si>
  <si>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</si>
  <si>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</si>
  <si>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</si>
  <si>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</si>
  <si>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</si>
  <si>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</si>
  <si>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</si>
  <si>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</si>
  <si>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</si>
  <si>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</si>
  <si>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</si>
  <si>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</si>
  <si>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</si>
  <si>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</si>
  <si>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</si>
  <si>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</si>
  <si>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</si>
  <si>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</si>
  <si>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</si>
  <si>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</si>
  <si>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</si>
  <si>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</si>
  <si>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</si>
  <si>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</si>
  <si>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</si>
  <si>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</si>
  <si>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</si>
  <si>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</si>
  <si>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</si>
  <si>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</si>
  <si>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</si>
  <si>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</si>
  <si>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</si>
  <si>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</si>
  <si>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</si>
  <si>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</si>
  <si>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</si>
  <si>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</si>
  <si>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</si>
  <si>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</si>
  <si>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</si>
  <si>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</si>
  <si>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</si>
  <si>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</si>
  <si>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</si>
  <si>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</si>
  <si>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</si>
  <si>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</si>
  <si>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</si>
  <si>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</si>
  <si>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</si>
  <si>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</si>
  <si>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</si>
  <si>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</si>
  <si>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</si>
  <si>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</si>
  <si>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</si>
  <si>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</si>
  <si>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</si>
  <si>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</si>
  <si>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</si>
  <si>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</si>
  <si>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</si>
  <si>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</si>
  <si>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</si>
  <si>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</si>
  <si>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</si>
  <si>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</si>
  <si>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</si>
  <si>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</si>
  <si>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</si>
  <si>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</si>
  <si>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</si>
  <si>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</si>
  <si>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</si>
  <si>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</si>
  <si>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</si>
  <si>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</si>
  <si>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</si>
  <si>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</si>
  <si>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</si>
  <si>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</si>
  <si>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</si>
  <si>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</si>
  <si>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</si>
  <si>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</si>
  <si>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</si>
  <si>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</si>
  <si>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</si>
  <si>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</si>
  <si>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</si>
  <si>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</si>
  <si>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</si>
  <si>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</si>
  <si>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</si>
  <si>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</si>
  <si>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</si>
  <si>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</si>
  <si>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</si>
  <si>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</si>
  <si>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</si>
  <si>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</si>
  <si>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</si>
  <si>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</si>
  <si>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</si>
  <si>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</si>
  <si>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</si>
  <si>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</si>
  <si>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</si>
  <si>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</si>
  <si>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</si>
  <si>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</si>
  <si>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</si>
  <si>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</si>
  <si>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</si>
  <si>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</si>
  <si>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</si>
  <si>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</si>
  <si>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</si>
  <si>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</si>
  <si>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</si>
  <si>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</si>
  <si>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</si>
  <si>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</si>
  <si>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</si>
  <si>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</si>
  <si>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</si>
  <si>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</si>
  <si>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</si>
  <si>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</si>
  <si>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</si>
  <si>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</si>
  <si>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</si>
  <si>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</si>
  <si>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</si>
  <si>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</si>
  <si>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</si>
  <si>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</si>
  <si>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</si>
  <si>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</si>
  <si>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</si>
  <si>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</si>
  <si>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</si>
  <si>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</si>
  <si>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</si>
  <si>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</si>
  <si>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</si>
  <si>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</si>
  <si>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</si>
  <si>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</si>
  <si>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</si>
  <si>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</si>
  <si>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</si>
  <si>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</si>
  <si>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</si>
  <si>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</si>
  <si>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</si>
  <si>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</si>
  <si>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</si>
  <si>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</si>
  <si>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</si>
  <si>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</si>
  <si>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</si>
  <si>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</si>
  <si>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</si>
  <si>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</si>
  <si>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</si>
  <si>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</si>
  <si>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</si>
  <si>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</si>
  <si>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</si>
  <si>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</si>
  <si>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</si>
  <si>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</si>
  <si>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</si>
  <si>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</si>
  <si>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</si>
  <si>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</si>
  <si>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</si>
  <si>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</si>
  <si>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</si>
  <si>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</si>
  <si>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</si>
  <si>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</si>
  <si>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</si>
  <si>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</si>
  <si>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</si>
  <si>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</si>
  <si>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</si>
  <si>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</si>
  <si>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</si>
  <si>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</si>
  <si>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</si>
  <si>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</si>
  <si>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</si>
  <si>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</si>
  <si>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</si>
  <si>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</si>
  <si>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</si>
  <si>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</si>
  <si>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</si>
  <si>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</si>
  <si>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</si>
  <si>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</si>
  <si>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</si>
  <si>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</si>
  <si>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</si>
  <si>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</si>
  <si>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</si>
  <si>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</si>
  <si>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</si>
  <si>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</si>
  <si>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</si>
  <si>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</si>
  <si>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</si>
  <si>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</si>
  <si>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</si>
  <si>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</si>
  <si>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</si>
  <si>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</si>
  <si>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</si>
  <si>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</si>
  <si>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</si>
  <si>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</si>
  <si>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</si>
  <si>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</si>
  <si>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</si>
  <si>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</si>
  <si>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</si>
  <si>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</si>
  <si>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</si>
  <si>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</si>
  <si>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</si>
  <si>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</si>
  <si>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</si>
  <si>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</si>
  <si>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</si>
  <si>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</si>
  <si>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</si>
  <si>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</si>
  <si>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</si>
  <si>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</si>
  <si>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</si>
  <si>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</si>
  <si>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</si>
  <si>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</si>
  <si>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</si>
  <si>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</si>
  <si>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</si>
  <si>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</si>
  <si>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</si>
  <si>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</si>
  <si>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</si>
  <si>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</si>
  <si>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</si>
  <si>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</si>
  <si>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</si>
  <si>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</si>
  <si>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</si>
  <si>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</si>
  <si>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</si>
  <si>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</si>
  <si>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</si>
  <si>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</si>
  <si>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</si>
  <si>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</si>
  <si>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</si>
  <si>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</si>
  <si>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</si>
  <si>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</si>
  <si>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</si>
  <si>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</si>
  <si>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</si>
  <si>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</si>
  <si>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</si>
  <si>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</si>
  <si>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</si>
  <si>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</si>
  <si>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</si>
  <si>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</si>
  <si>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</si>
  <si>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</si>
  <si>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</si>
  <si>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</si>
  <si>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</si>
  <si>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</si>
  <si>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</si>
  <si>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</si>
  <si>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</si>
  <si>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</si>
  <si>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</si>
  <si>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</si>
  <si>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</si>
  <si>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</si>
  <si>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</si>
  <si>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</si>
  <si>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</si>
  <si>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</si>
  <si>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</si>
  <si>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</si>
  <si>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</si>
  <si>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</si>
  <si>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</si>
  <si>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</si>
  <si>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</si>
  <si>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</si>
  <si>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</si>
  <si>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</si>
  <si>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</si>
  <si>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</si>
  <si>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</si>
  <si>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</si>
  <si>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</si>
  <si>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</si>
  <si>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</si>
  <si>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</si>
  <si>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</si>
  <si>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</si>
  <si>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</si>
  <si>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</si>
  <si>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</si>
  <si>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</si>
  <si>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Reordenamiento</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</si>
  <si>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</si>
  <si>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</si>
  <si>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</si>
  <si>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</si>
  <si>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</si>
  <si>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</si>
  <si>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</si>
  <si>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</si>
  <si>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</si>
  <si>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</si>
  <si>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</si>
  <si>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</si>
  <si>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</si>
  <si>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</si>
  <si>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</si>
  <si>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</si>
  <si>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</si>
  <si>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</si>
  <si>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</si>
  <si>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</si>
  <si>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</si>
  <si>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</si>
  <si>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</si>
  <si>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</si>
  <si>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</si>
  <si>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Inexactitud en datos presentados para el reordenamiento</t>
  </si>
  <si>
    <t>1. Información estadística errada o insuficiente 
2. Inadecuado manejo y análisis de la información para la presentación de propuestas de reordenamiento o descongestión o para la adopción de medidas por parte de la seccional
3. Desactualización de la información demográfica y socioeconómica del Distrito     4. Adopción de medidas sin    el estudio técnico suficiente soportado de las necesidades</t>
  </si>
  <si>
    <t>Inadecuado manejo y análisis de la información para la presentación de propuestas de reordenamiento o descongestión o para la adopción de medidas por parte de la seccional</t>
  </si>
  <si>
    <t>Probabilidad de incumplimiento de las metas establecidas por un inadecuado manejo y análisis de la información para la presentación de propuestas de reordenamiento o descongestión o para la adopción de medidas por parte de la seccional</t>
  </si>
  <si>
    <t xml:space="preserve">Mapa judicial actualizado. </t>
  </si>
  <si>
    <t>Verificar la información estadística antes de presentar la propuesta.</t>
  </si>
  <si>
    <t>Demora en presentación de propuestas de reordenamiento</t>
  </si>
  <si>
    <t xml:space="preserve">1. Carencia de información estadística actualizada
2. Falta de verificación y seguimiento a los reportes estadísticos
3. Desconocimiento de las necesidades de los despachos judiciales                                          4. Escasa planta de personal y alta carga laboral en la organización </t>
  </si>
  <si>
    <t>Falta de verificación y seguimiento a los reportes estadísticos</t>
  </si>
  <si>
    <t>Probabilidad de afectación en la Prestación del Servicio de Justicia por falta de verificación y seguimiento a los reportes estadísticos</t>
  </si>
  <si>
    <t>Verificación, seguimiento y control de la información estadística reportada por los servidores judiciales en el SIERJU</t>
  </si>
  <si>
    <t xml:space="preserve">Atención oportuna a las solicitudes presentadas por los funcionarios </t>
  </si>
  <si>
    <t>Interrupción o demora en el Servicio Público de Administrar  Justicia.</t>
  </si>
  <si>
    <r>
      <rPr>
        <sz val="11"/>
        <rFont val="Calibri"/>
        <family val="2"/>
        <scheme val="minor"/>
      </rPr>
      <t>1. Paros que afecten la prestación del servicio.</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       6. Situaciones imprevisibles y que no dependen de la organización que imposibilitan la prestación del servicio judicial </t>
    </r>
  </si>
  <si>
    <t xml:space="preserve">Situaciones imprevisibles y que no dependen de la organización que imposibilitan la prestación del servicio judicial </t>
  </si>
  <si>
    <t xml:space="preserve">Posibilidad de  afectación en la Prestación del Servicio de Justicia debido a situaciones imprevisibles y que no dependen de la organización que imposibilitan la prestación del servicio judicial </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</si>
  <si>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</si>
  <si>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</si>
  <si>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</si>
  <si>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</si>
  <si>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</si>
  <si>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</si>
  <si>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</si>
  <si>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</si>
  <si>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</si>
  <si>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</si>
  <si>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</si>
  <si>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</si>
  <si>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</si>
  <si>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</si>
  <si>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</si>
  <si>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</si>
  <si>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</si>
  <si>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</si>
  <si>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</si>
  <si>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</si>
  <si>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</si>
  <si>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
Se realiza el análisis de la información estadística presentada por los despachos de manera trimestral,a través del Consolidado estadístico. Así mismo, se verifica para cada propuesta de reordenamiento remitida al nivel central </t>
  </si>
  <si>
    <t>x</t>
  </si>
  <si>
    <t>No se materializo el riesgo en este trimestre</t>
  </si>
  <si>
    <t xml:space="preserve">Se recordó a los despachos remitir la información estadísitica en los tiempos establecidos.
Se requirió a los despachos judiciales que no habían remitido la información en los tiempos establecidos, correspondeinte al cuarto trimestre de 2022, mediante Circular.                                                                   Se atendieron las incidencias presentadas por los usuarios de  los despachos judiciales
Se revisa a diario correo electrónico para la atención oportuna a las solicitudes presentadas. </t>
  </si>
  <si>
    <t>Durante este periodo no se han presentación hechos que generen una emergencia; sin embargo las herramientas y prácticas de trabajo adquiridas durante los dos años anteriores, permiten laborar casi con normalidad antes las distintas eventualidades que se presente, con el fin de que no se interrumpa  el servicio</t>
  </si>
  <si>
    <t>SEGUIMIENTO MATRIZ DE RIESGOS SIGCMA 2 TRIMESTRE</t>
  </si>
  <si>
    <t>ANÁLISIS DEL RESULTADO FINAL 
2 TRIMESTRE</t>
  </si>
  <si>
    <t xml:space="preserve">Se recordó a los despachos remitir la información estadísitica en los tiempos establecidos.
Se requirió a los despachos judiciales que no habían remitido la información en los tiempos establecidos, correspondeinte al primer trimestre de 2023.                                                                                                                                                                                                                        Se atendieron las incidencias presentadas por los usuarios de  los despachos judiciales
Se revisa a diario correo electrónico para la atención oportuna a las solicitudes presentadas. </t>
  </si>
  <si>
    <t>SEGUIMIENTO MATRIZ DE RIESGOS SIGCMA 3 TRIMESTRE</t>
  </si>
  <si>
    <t>ANÁLISIS DEL RESULTADO FINAL 
3 TRIMESTRE</t>
  </si>
  <si>
    <t xml:space="preserve">
Se realiza el análisis de la información estadística presentada por los despachos de manera trimestral.</t>
  </si>
  <si>
    <t>Se recordó a los despachos remitir la información estadísitica en los tiempos establecidos.
Se verificó la información remitida por parte de los despachos.
Se requirió a los despachos judiciales que no habían remitido la información en los tiempos establecidos.
Se revisa a diario correo electrónico para la atención oportuna a las solicitudes presentadas.</t>
  </si>
  <si>
    <t>Durante este periodo no se han presntación hechos que generen una emergencia; sin embargo las herramientas y prácticas de trabajo adquiridas durante los dos años anteriorrs, permiten laborar casi con normalidad antes las distintas eventualidades que se presente, con el fin de que no se interrumpa  el servicio</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</si>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</sst>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Calibri"/>
      <family val="2"/>
      <scheme val="minor"/>
    </font>
    <font>
      <sz val="11"/>
      <color theme="0" tint="-4.9989318521683403E-2"/>
      <name val="Azo Sans Medium"/>
    </font>
    <font>
      <sz val="11"/>
      <color rgb="FF004D6D"/>
      <name val="Azo Sans Medium"/>
    </font>
    <font>
      <sz val="11"/>
      <color rgb="FF595959"/>
      <name val="Azo Sans Light"/>
    </font>
    <font>
      <sz val="11"/>
      <color theme="1"/>
      <name val="Azo Sans Medium"/>
    </font>
    <font>
      <sz val="12"/>
      <color theme="0"/>
      <name val="Azo Sans Medium"/>
    </font>
    <font>
      <sz val="12"/>
      <color rgb="FF004D6D"/>
      <name val="Azo Sans Medium"/>
    </font>
    <font>
      <sz val="12"/>
      <name val="Azo Sans Light"/>
    </font>
    <font>
      <sz val="12"/>
      <color theme="1"/>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style="hair">
        <color rgb="FF4DC0E3"/>
      </right>
      <top style="hair">
        <color rgb="FF4DC0E3"/>
      </top>
      <bottom style="hair">
        <color rgb="FF4DC0E3"/>
      </bottom>
      <diagonal/>
    </border>
  </borders>
  <cellStyleXfs count="3">
    <xf numFmtId="0" fontId="0" fillId="0" borderId="0"/>
    <xf numFmtId="0" fontId="8" fillId="0" borderId="0"/>
    <xf numFmtId="0" fontId="14" fillId="0" borderId="0"/>
  </cellStyleXfs>
  <cellXfs count="51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0" borderId="0" xfId="0" applyFont="1" applyProtection="1">
      <protection locked="0"/>
    </xf>
    <xf numFmtId="0" fontId="56"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3"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xf numFmtId="0" fontId="7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8" fillId="0" borderId="88" xfId="0" applyFont="1" applyBorder="1" applyAlignment="1" applyProtection="1">
      <alignment horizontal="left" vertical="top" wrapText="1"/>
      <protection locked="0"/>
    </xf>
    <xf numFmtId="0" fontId="58" fillId="0" borderId="13" xfId="0" applyFont="1" applyBorder="1" applyAlignment="1" applyProtection="1">
      <alignment horizontal="left" vertical="top" wrapText="1"/>
      <protection locked="0"/>
    </xf>
    <xf numFmtId="0" fontId="58"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7" fillId="0" borderId="13" xfId="0" applyFont="1" applyBorder="1" applyAlignment="1">
      <alignment horizontal="lef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8" fillId="0" borderId="0" xfId="0" applyFont="1" applyAlignment="1" applyProtection="1">
      <alignment horizontal="center" vertical="center"/>
      <protection locked="0"/>
    </xf>
    <xf numFmtId="0" fontId="7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2" xfId="0" applyFont="1" applyFill="1" applyBorder="1" applyAlignment="1">
      <alignment horizontal="center" vertical="center"/>
    </xf>
    <xf numFmtId="0" fontId="80" fillId="4" borderId="92" xfId="0" applyFont="1" applyFill="1" applyBorder="1" applyAlignment="1">
      <alignment horizontal="center" vertical="center" wrapText="1"/>
    </xf>
    <xf numFmtId="0" fontId="80" fillId="22" borderId="92" xfId="0" applyFont="1" applyFill="1" applyBorder="1" applyAlignment="1" applyProtection="1">
      <alignment horizontal="center" vertical="center" textRotation="90"/>
      <protection locked="0"/>
    </xf>
    <xf numFmtId="0" fontId="81" fillId="4" borderId="92" xfId="0" applyFont="1" applyFill="1" applyBorder="1" applyAlignment="1">
      <alignment horizontal="center" vertical="center" wrapText="1"/>
    </xf>
    <xf numFmtId="0" fontId="74" fillId="23" borderId="0" xfId="0" applyFont="1" applyFill="1"/>
    <xf numFmtId="0" fontId="32" fillId="3" borderId="0" xfId="0" applyFont="1" applyFill="1" applyAlignment="1" applyProtection="1">
      <alignment vertical="center"/>
      <protection locked="0"/>
    </xf>
    <xf numFmtId="0" fontId="78" fillId="3" borderId="0" xfId="0" applyFont="1" applyFill="1" applyAlignment="1" applyProtection="1">
      <alignment horizontal="center" vertical="center"/>
      <protection locked="0"/>
    </xf>
    <xf numFmtId="0" fontId="74" fillId="3" borderId="0" xfId="0" applyFont="1" applyFill="1"/>
    <xf numFmtId="0" fontId="80" fillId="4" borderId="92" xfId="0" applyFont="1" applyFill="1" applyBorder="1" applyAlignment="1" applyProtection="1">
      <alignment vertical="center" wrapText="1"/>
      <protection locked="0"/>
    </xf>
    <xf numFmtId="0" fontId="80"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0" fillId="0" borderId="79" xfId="0" applyBorder="1" applyAlignment="1">
      <alignment horizontal="center" vertical="center" wrapText="1"/>
    </xf>
    <xf numFmtId="0" fontId="0" fillId="0" borderId="81" xfId="0" applyBorder="1" applyAlignment="1">
      <alignment horizontal="center" vertical="center" wrapText="1"/>
    </xf>
    <xf numFmtId="0" fontId="0" fillId="0" borderId="91" xfId="0" applyBorder="1" applyAlignment="1">
      <alignment horizontal="center" vertical="center" wrapText="1"/>
    </xf>
    <xf numFmtId="0" fontId="0" fillId="0" borderId="60" xfId="0" applyBorder="1" applyAlignment="1">
      <alignment wrapText="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84"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4" borderId="92" xfId="0" applyFont="1" applyFill="1" applyBorder="1" applyAlignment="1" applyProtection="1">
      <alignment horizontal="center" vertical="center" wrapText="1"/>
      <protection locked="0"/>
    </xf>
    <xf numFmtId="0" fontId="55" fillId="0" borderId="0" xfId="0" applyFont="1" applyAlignment="1" applyProtection="1">
      <alignment horizontal="center" vertical="center"/>
      <protection locked="0"/>
    </xf>
    <xf numFmtId="0" fontId="8" fillId="0" borderId="13" xfId="0" applyFont="1" applyBorder="1" applyAlignment="1">
      <alignment horizontal="center" vertical="center" wrapText="1" readingOrder="1"/>
    </xf>
    <xf numFmtId="0" fontId="8" fillId="0" borderId="13" xfId="0" applyFont="1" applyBorder="1" applyAlignment="1">
      <alignment horizontal="left" vertical="center" wrapText="1"/>
    </xf>
    <xf numFmtId="0" fontId="8" fillId="0" borderId="13" xfId="0" applyFont="1" applyBorder="1" applyAlignment="1">
      <alignment horizontal="center" vertical="center" wrapText="1"/>
    </xf>
    <xf numFmtId="0" fontId="8" fillId="0" borderId="0" xfId="0" applyFont="1"/>
    <xf numFmtId="0" fontId="8" fillId="0" borderId="13" xfId="0" applyFont="1" applyBorder="1" applyAlignment="1">
      <alignment vertical="center" wrapText="1"/>
    </xf>
    <xf numFmtId="0" fontId="8" fillId="0" borderId="84" xfId="0" applyFont="1" applyBorder="1" applyAlignment="1">
      <alignment horizontal="left" vertical="center" wrapText="1"/>
    </xf>
    <xf numFmtId="0" fontId="8" fillId="0" borderId="0" xfId="0" applyFont="1" applyAlignment="1">
      <alignment vertical="center"/>
    </xf>
    <xf numFmtId="0" fontId="8" fillId="0" borderId="13" xfId="0" applyFont="1" applyBorder="1" applyAlignment="1">
      <alignment vertical="center"/>
    </xf>
    <xf numFmtId="0" fontId="8" fillId="0" borderId="0" xfId="0" applyFont="1" applyAlignment="1">
      <alignment horizontal="justify" vertical="center" wrapText="1"/>
    </xf>
    <xf numFmtId="0" fontId="0" fillId="0" borderId="0" xfId="0" applyAlignment="1">
      <alignment vertical="center"/>
    </xf>
    <xf numFmtId="0" fontId="57" fillId="0" borderId="82" xfId="0" applyFont="1" applyBorder="1" applyAlignment="1">
      <alignment horizontal="left" vertical="center" wrapText="1"/>
    </xf>
    <xf numFmtId="0" fontId="45" fillId="0" borderId="0" xfId="0" applyFont="1" applyAlignment="1">
      <alignment vertical="center"/>
    </xf>
    <xf numFmtId="0" fontId="57" fillId="0" borderId="13" xfId="0" applyFont="1" applyBorder="1" applyAlignment="1">
      <alignment horizontal="left" vertical="center"/>
    </xf>
    <xf numFmtId="0" fontId="8" fillId="0" borderId="82" xfId="0" applyFont="1" applyBorder="1" applyAlignment="1">
      <alignment horizontal="left" vertical="center" wrapText="1"/>
    </xf>
    <xf numFmtId="0" fontId="45" fillId="3" borderId="0" xfId="0" applyFont="1" applyFill="1" applyAlignment="1">
      <alignment vertical="center"/>
    </xf>
    <xf numFmtId="0" fontId="46" fillId="0" borderId="13" xfId="0" applyFont="1" applyBorder="1" applyAlignment="1">
      <alignment horizontal="center" vertical="center" wrapText="1"/>
    </xf>
    <xf numFmtId="0" fontId="57" fillId="0" borderId="13" xfId="0" applyFont="1" applyBorder="1" applyAlignment="1">
      <alignment horizontal="center" vertical="center" wrapText="1"/>
    </xf>
    <xf numFmtId="0" fontId="8" fillId="0" borderId="84" xfId="0" applyFont="1" applyBorder="1" applyAlignment="1">
      <alignment vertical="center" wrapText="1"/>
    </xf>
    <xf numFmtId="16" fontId="8" fillId="0" borderId="13" xfId="0" applyNumberFormat="1" applyFont="1" applyBorder="1" applyAlignment="1">
      <alignment horizontal="center" vertical="center" wrapText="1"/>
    </xf>
    <xf numFmtId="17" fontId="57" fillId="0" borderId="13" xfId="0" applyNumberFormat="1" applyFont="1" applyBorder="1" applyAlignment="1">
      <alignment horizontal="center" vertical="center" wrapText="1"/>
    </xf>
    <xf numFmtId="14" fontId="57" fillId="0" borderId="13" xfId="0" applyNumberFormat="1" applyFont="1" applyBorder="1" applyAlignment="1">
      <alignment horizontal="center" vertical="center" wrapText="1"/>
    </xf>
    <xf numFmtId="0" fontId="27" fillId="0" borderId="13" xfId="0" applyFont="1" applyBorder="1" applyAlignment="1">
      <alignment horizontal="left" vertical="center" wrapText="1"/>
    </xf>
    <xf numFmtId="0" fontId="27" fillId="0" borderId="84" xfId="0" applyFont="1" applyBorder="1" applyAlignment="1">
      <alignment horizontal="left" vertical="center" wrapText="1"/>
    </xf>
    <xf numFmtId="0" fontId="53" fillId="0" borderId="0" xfId="0" applyFont="1" applyAlignment="1">
      <alignment horizontal="left" vertical="center"/>
    </xf>
    <xf numFmtId="0" fontId="54" fillId="0" borderId="0" xfId="0" applyFont="1" applyAlignment="1">
      <alignment horizontal="center" vertical="center" wrapText="1"/>
    </xf>
    <xf numFmtId="0" fontId="53" fillId="0" borderId="0" xfId="0" applyFont="1" applyAlignment="1">
      <alignment horizontal="center" vertical="center" wrapText="1"/>
    </xf>
    <xf numFmtId="0" fontId="84" fillId="0" borderId="13" xfId="0" applyFont="1" applyBorder="1" applyAlignment="1" applyProtection="1">
      <alignment horizontal="left" vertical="top" wrapText="1"/>
      <protection locked="0"/>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6" fillId="26" borderId="106" xfId="0" applyFont="1" applyFill="1" applyBorder="1" applyAlignment="1">
      <alignment horizontal="center" vertical="center" wrapText="1" readingOrder="1"/>
    </xf>
    <xf numFmtId="0" fontId="87" fillId="3" borderId="106" xfId="0" applyFont="1" applyFill="1" applyBorder="1" applyAlignment="1">
      <alignment horizontal="center" vertical="center" wrapText="1" readingOrder="1"/>
    </xf>
    <xf numFmtId="0" fontId="87" fillId="3" borderId="106" xfId="0" applyFont="1" applyFill="1" applyBorder="1" applyAlignment="1">
      <alignment horizontal="left" vertical="center" wrapText="1"/>
    </xf>
    <xf numFmtId="0" fontId="87" fillId="3" borderId="106" xfId="0" applyFont="1" applyFill="1" applyBorder="1" applyAlignment="1">
      <alignment horizontal="center" vertical="center" wrapText="1"/>
    </xf>
    <xf numFmtId="0" fontId="87" fillId="0" borderId="106" xfId="0" applyFont="1" applyBorder="1" applyAlignment="1">
      <alignment horizontal="center" vertical="center" wrapText="1" readingOrder="1"/>
    </xf>
    <xf numFmtId="0" fontId="87" fillId="0" borderId="106" xfId="0" applyFont="1" applyBorder="1" applyAlignment="1">
      <alignment horizontal="left" vertical="center" wrapText="1"/>
    </xf>
    <xf numFmtId="0" fontId="87" fillId="27" borderId="106" xfId="0" applyFont="1" applyFill="1" applyBorder="1" applyAlignment="1">
      <alignment horizontal="left" vertical="center" wrapText="1"/>
    </xf>
    <xf numFmtId="0" fontId="86" fillId="0" borderId="106" xfId="0" applyFont="1" applyBorder="1" applyAlignment="1">
      <alignment vertical="center" wrapText="1" readingOrder="1"/>
    </xf>
    <xf numFmtId="0" fontId="87" fillId="3" borderId="106" xfId="0" applyFont="1" applyFill="1" applyBorder="1" applyAlignment="1">
      <alignment horizontal="left" vertical="center" wrapText="1" readingOrder="1"/>
    </xf>
    <xf numFmtId="0" fontId="88" fillId="3" borderId="0" xfId="0" applyFont="1" applyFill="1"/>
    <xf numFmtId="0" fontId="87" fillId="3" borderId="106" xfId="0" applyFont="1" applyFill="1" applyBorder="1" applyAlignment="1">
      <alignment horizontal="left" vertical="center"/>
    </xf>
    <xf numFmtId="0" fontId="87" fillId="3" borderId="106" xfId="0" applyFont="1" applyFill="1" applyBorder="1" applyAlignment="1">
      <alignment vertical="center" wrapText="1"/>
    </xf>
    <xf numFmtId="0" fontId="87" fillId="3" borderId="106" xfId="0" applyFont="1" applyFill="1" applyBorder="1" applyAlignment="1">
      <alignment vertical="center" wrapText="1" readingOrder="1"/>
    </xf>
    <xf numFmtId="0" fontId="87" fillId="3" borderId="106" xfId="0" applyFont="1" applyFill="1" applyBorder="1" applyAlignment="1">
      <alignment vertical="center"/>
    </xf>
    <xf numFmtId="0" fontId="87" fillId="3" borderId="106" xfId="0" applyFont="1" applyFill="1" applyBorder="1" applyAlignment="1">
      <alignment horizontal="center" vertical="center"/>
    </xf>
    <xf numFmtId="0" fontId="87" fillId="3" borderId="107" xfId="0" applyFont="1" applyFill="1" applyBorder="1" applyAlignment="1">
      <alignment horizontal="center" vertical="center" wrapText="1" readingOrder="1"/>
    </xf>
    <xf numFmtId="0" fontId="87" fillId="3" borderId="107" xfId="0" applyFont="1" applyFill="1" applyBorder="1" applyAlignment="1">
      <alignment horizontal="left" vertical="center" wrapText="1"/>
    </xf>
    <xf numFmtId="0" fontId="87" fillId="3" borderId="107" xfId="0" applyFont="1" applyFill="1" applyBorder="1" applyAlignment="1">
      <alignment horizontal="center" vertical="center"/>
    </xf>
    <xf numFmtId="0" fontId="90" fillId="26" borderId="110" xfId="0" applyFont="1" applyFill="1" applyBorder="1" applyAlignment="1">
      <alignment horizontal="center" vertical="center"/>
    </xf>
    <xf numFmtId="0" fontId="90" fillId="5" borderId="110" xfId="0" applyFont="1" applyFill="1" applyBorder="1" applyAlignment="1">
      <alignment horizontal="center" vertical="center"/>
    </xf>
    <xf numFmtId="0" fontId="90" fillId="5" borderId="110" xfId="0" applyFont="1" applyFill="1" applyBorder="1" applyAlignment="1">
      <alignment vertical="center" wrapText="1"/>
    </xf>
    <xf numFmtId="0" fontId="90" fillId="3" borderId="110" xfId="0" applyFont="1" applyFill="1" applyBorder="1" applyAlignment="1">
      <alignment horizontal="left" vertical="top" wrapText="1"/>
    </xf>
    <xf numFmtId="0" fontId="91" fillId="3" borderId="110" xfId="0" applyFont="1" applyFill="1" applyBorder="1" applyAlignment="1">
      <alignment horizontal="center" vertical="center" wrapText="1"/>
    </xf>
    <xf numFmtId="0" fontId="92" fillId="3" borderId="110" xfId="0" applyFont="1" applyFill="1" applyBorder="1" applyAlignment="1">
      <alignment horizontal="center" vertical="center" wrapText="1"/>
    </xf>
    <xf numFmtId="0" fontId="92" fillId="3" borderId="110" xfId="0" applyFont="1" applyFill="1" applyBorder="1" applyAlignment="1">
      <alignment horizontal="left" vertical="center"/>
    </xf>
    <xf numFmtId="0" fontId="90" fillId="0" borderId="110" xfId="0" applyFont="1" applyBorder="1" applyAlignment="1">
      <alignment vertical="top" wrapText="1"/>
    </xf>
    <xf numFmtId="0" fontId="91" fillId="3" borderId="110" xfId="0" applyFont="1" applyFill="1" applyBorder="1" applyAlignment="1">
      <alignment horizontal="center" vertical="center"/>
    </xf>
    <xf numFmtId="0" fontId="92" fillId="3" borderId="110" xfId="0" applyFont="1" applyFill="1" applyBorder="1" applyAlignment="1">
      <alignment horizontal="center" vertical="center"/>
    </xf>
    <xf numFmtId="0" fontId="90" fillId="3" borderId="110" xfId="0" applyFont="1" applyFill="1" applyBorder="1" applyAlignment="1">
      <alignment horizontal="left" vertical="center" wrapText="1"/>
    </xf>
    <xf numFmtId="0" fontId="90" fillId="0" borderId="110" xfId="0" applyFont="1" applyBorder="1" applyAlignment="1">
      <alignment horizontal="left" vertical="center" wrapText="1"/>
    </xf>
    <xf numFmtId="0" fontId="92" fillId="0" borderId="110" xfId="0" applyFont="1" applyBorder="1" applyAlignment="1">
      <alignment horizontal="lef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5"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5" fillId="25" borderId="106" xfId="0" applyFont="1" applyFill="1" applyBorder="1" applyAlignment="1">
      <alignment horizontal="center" vertical="center" wrapText="1" readingOrder="1"/>
    </xf>
    <xf numFmtId="0" fontId="86" fillId="3" borderId="106" xfId="0" applyFont="1" applyFill="1" applyBorder="1" applyAlignment="1">
      <alignment horizontal="center" vertical="center" wrapText="1" readingOrder="1"/>
    </xf>
    <xf numFmtId="0" fontId="86" fillId="0" borderId="106" xfId="0" applyFont="1" applyBorder="1" applyAlignment="1">
      <alignment horizontal="left" vertical="center" wrapText="1" readingOrder="1"/>
    </xf>
    <xf numFmtId="0" fontId="86" fillId="0" borderId="106" xfId="0" applyFont="1"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13" xfId="0" applyFont="1" applyBorder="1" applyAlignment="1">
      <alignment horizontal="center" vertical="center" wrapText="1" readingOrder="1"/>
    </xf>
    <xf numFmtId="0" fontId="58" fillId="0" borderId="13" xfId="0" applyFont="1" applyBorder="1" applyAlignment="1">
      <alignment horizontal="center" vertical="center" wrapText="1" readingOrder="1"/>
    </xf>
    <xf numFmtId="0" fontId="58" fillId="0" borderId="13" xfId="0" applyFont="1" applyBorder="1" applyAlignment="1">
      <alignment horizontal="center" vertical="center"/>
    </xf>
    <xf numFmtId="0" fontId="86" fillId="0" borderId="107" xfId="0" applyFont="1" applyBorder="1" applyAlignment="1">
      <alignment horizontal="center" vertical="center" wrapText="1" readingOrder="1"/>
    </xf>
    <xf numFmtId="0" fontId="86" fillId="0" borderId="108" xfId="0" applyFont="1" applyBorder="1" applyAlignment="1">
      <alignment horizontal="center" vertical="center" wrapText="1" readingOrder="1"/>
    </xf>
    <xf numFmtId="0" fontId="86" fillId="0" borderId="109" xfId="0" applyFont="1" applyBorder="1" applyAlignment="1">
      <alignment horizontal="center" vertical="center" wrapText="1" readingOrder="1"/>
    </xf>
    <xf numFmtId="0" fontId="50" fillId="0" borderId="0" xfId="0" applyFont="1" applyAlignment="1">
      <alignment horizontal="center" vertical="center" wrapText="1"/>
    </xf>
    <xf numFmtId="0" fontId="51" fillId="0" borderId="0" xfId="0" applyFont="1" applyAlignment="1">
      <alignment horizontal="center" vertical="center"/>
    </xf>
    <xf numFmtId="0" fontId="52" fillId="4" borderId="79" xfId="0" applyFont="1" applyFill="1" applyBorder="1" applyAlignment="1">
      <alignment horizontal="center" vertical="center"/>
    </xf>
    <xf numFmtId="0" fontId="52" fillId="4" borderId="80" xfId="0" applyFont="1" applyFill="1" applyBorder="1" applyAlignment="1">
      <alignment horizontal="center" vertical="center"/>
    </xf>
    <xf numFmtId="0" fontId="52" fillId="4" borderId="81" xfId="0" applyFont="1" applyFill="1" applyBorder="1" applyAlignment="1">
      <alignment horizontal="center" vertical="center"/>
    </xf>
    <xf numFmtId="0" fontId="90" fillId="26" borderId="110" xfId="0" applyFont="1" applyFill="1" applyBorder="1" applyAlignment="1">
      <alignment horizontal="center" vertical="center" wrapText="1"/>
    </xf>
    <xf numFmtId="0" fontId="90" fillId="26" borderId="110" xfId="0" applyFont="1" applyFill="1" applyBorder="1" applyAlignment="1">
      <alignment horizontal="center" vertical="center"/>
    </xf>
    <xf numFmtId="0" fontId="50" fillId="0" borderId="0" xfId="0" applyFont="1" applyAlignment="1">
      <alignment horizontal="center" wrapText="1"/>
    </xf>
    <xf numFmtId="0" fontId="51" fillId="0" borderId="0" xfId="0" applyFont="1" applyAlignment="1">
      <alignment horizontal="center"/>
    </xf>
    <xf numFmtId="0" fontId="89" fillId="25" borderId="110" xfId="0" applyFont="1" applyFill="1" applyBorder="1" applyAlignment="1">
      <alignment horizont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6" fillId="14" borderId="0" xfId="0" applyFont="1" applyFill="1" applyAlignment="1">
      <alignment horizontal="center" vertical="center" textRotation="90" wrapText="1" readingOrder="1"/>
    </xf>
    <xf numFmtId="0" fontId="76" fillId="14" borderId="21" xfId="0" applyFont="1" applyFill="1" applyBorder="1" applyAlignment="1">
      <alignment horizontal="center" vertical="center" textRotation="90"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xf>
    <xf numFmtId="0" fontId="75" fillId="0" borderId="0" xfId="0" applyFont="1" applyAlignment="1">
      <alignment horizontal="center" vertical="center"/>
    </xf>
    <xf numFmtId="0" fontId="75" fillId="0" borderId="21"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7" fillId="16" borderId="70" xfId="0" applyFont="1" applyFill="1" applyBorder="1" applyAlignment="1">
      <alignment horizontal="center" vertical="center" wrapText="1" readingOrder="1"/>
    </xf>
    <xf numFmtId="0" fontId="77" fillId="16" borderId="71" xfId="0" applyFont="1" applyFill="1" applyBorder="1" applyAlignment="1">
      <alignment horizontal="center" vertical="center" wrapText="1" readingOrder="1"/>
    </xf>
    <xf numFmtId="0" fontId="77" fillId="16" borderId="72" xfId="0" applyFont="1" applyFill="1" applyBorder="1" applyAlignment="1">
      <alignment horizontal="center" vertical="center" wrapText="1" readingOrder="1"/>
    </xf>
    <xf numFmtId="0" fontId="77" fillId="16" borderId="73" xfId="0" applyFont="1" applyFill="1" applyBorder="1" applyAlignment="1">
      <alignment horizontal="center" vertical="center" wrapText="1" readingOrder="1"/>
    </xf>
    <xf numFmtId="0" fontId="77" fillId="16" borderId="0" xfId="0" applyFont="1" applyFill="1" applyAlignment="1">
      <alignment horizontal="center" vertical="center" wrapText="1" readingOrder="1"/>
    </xf>
    <xf numFmtId="0" fontId="77" fillId="16" borderId="74" xfId="0" applyFont="1" applyFill="1" applyBorder="1" applyAlignment="1">
      <alignment horizontal="center" vertical="center" wrapText="1" readingOrder="1"/>
    </xf>
    <xf numFmtId="0" fontId="77" fillId="16" borderId="75" xfId="0" applyFont="1" applyFill="1" applyBorder="1" applyAlignment="1">
      <alignment horizontal="center" vertical="center" wrapText="1" readingOrder="1"/>
    </xf>
    <xf numFmtId="0" fontId="77" fillId="16" borderId="76" xfId="0" applyFont="1" applyFill="1" applyBorder="1" applyAlignment="1">
      <alignment horizontal="center" vertical="center" wrapText="1" readingOrder="1"/>
    </xf>
    <xf numFmtId="0" fontId="7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0" borderId="20" xfId="0" applyFont="1" applyBorder="1" applyAlignment="1">
      <alignment horizontal="center" vertical="center" wrapText="1"/>
    </xf>
    <xf numFmtId="0" fontId="77" fillId="15" borderId="70" xfId="0" applyFont="1" applyFill="1" applyBorder="1" applyAlignment="1">
      <alignment horizontal="center" vertical="center" wrapText="1" readingOrder="1"/>
    </xf>
    <xf numFmtId="0" fontId="77" fillId="15" borderId="71" xfId="0" applyFont="1" applyFill="1" applyBorder="1" applyAlignment="1">
      <alignment horizontal="center" vertical="center" wrapText="1" readingOrder="1"/>
    </xf>
    <xf numFmtId="0" fontId="77" fillId="15" borderId="73" xfId="0" applyFont="1" applyFill="1" applyBorder="1" applyAlignment="1">
      <alignment horizontal="center" vertical="center" wrapText="1" readingOrder="1"/>
    </xf>
    <xf numFmtId="0" fontId="77" fillId="15" borderId="0" xfId="0" applyFont="1" applyFill="1" applyAlignment="1">
      <alignment horizontal="center" vertical="center" wrapText="1" readingOrder="1"/>
    </xf>
    <xf numFmtId="0" fontId="77" fillId="15" borderId="75" xfId="0" applyFont="1" applyFill="1" applyBorder="1" applyAlignment="1">
      <alignment horizontal="center" vertical="center" wrapText="1" readingOrder="1"/>
    </xf>
    <xf numFmtId="0" fontId="77"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24" borderId="70" xfId="0" applyFont="1" applyFill="1" applyBorder="1" applyAlignment="1">
      <alignment horizontal="center" vertical="center" wrapText="1" readingOrder="1"/>
    </xf>
    <xf numFmtId="0" fontId="77" fillId="24" borderId="71" xfId="0" applyFont="1" applyFill="1" applyBorder="1" applyAlignment="1">
      <alignment horizontal="center" vertical="center" wrapText="1" readingOrder="1"/>
    </xf>
    <xf numFmtId="0" fontId="77" fillId="24" borderId="73" xfId="0" applyFont="1" applyFill="1" applyBorder="1" applyAlignment="1">
      <alignment horizontal="center" vertical="center" wrapText="1" readingOrder="1"/>
    </xf>
    <xf numFmtId="0" fontId="77" fillId="24" borderId="0" xfId="0" applyFont="1" applyFill="1" applyAlignment="1">
      <alignment horizontal="center" vertical="center" wrapText="1" readingOrder="1"/>
    </xf>
    <xf numFmtId="0" fontId="77" fillId="24" borderId="74" xfId="0" applyFont="1" applyFill="1" applyBorder="1" applyAlignment="1">
      <alignment horizontal="center" vertical="center" wrapText="1" readingOrder="1"/>
    </xf>
    <xf numFmtId="0" fontId="77" fillId="24" borderId="75" xfId="0" applyFont="1" applyFill="1" applyBorder="1" applyAlignment="1">
      <alignment horizontal="center" vertical="center" wrapText="1" readingOrder="1"/>
    </xf>
    <xf numFmtId="0" fontId="77" fillId="24" borderId="76" xfId="0" applyFont="1" applyFill="1" applyBorder="1" applyAlignment="1">
      <alignment horizontal="center" vertical="center" wrapText="1" readingOrder="1"/>
    </xf>
    <xf numFmtId="0" fontId="77" fillId="24" borderId="77" xfId="0" applyFont="1" applyFill="1" applyBorder="1" applyAlignment="1">
      <alignment horizontal="center" vertical="center" wrapText="1" readingOrder="1"/>
    </xf>
    <xf numFmtId="0" fontId="77" fillId="8" borderId="70" xfId="0" applyFont="1" applyFill="1" applyBorder="1" applyAlignment="1">
      <alignment horizontal="center" vertical="center" wrapText="1" readingOrder="1"/>
    </xf>
    <xf numFmtId="0" fontId="77" fillId="8" borderId="71" xfId="0" applyFont="1" applyFill="1" applyBorder="1" applyAlignment="1">
      <alignment horizontal="center" vertical="center" wrapText="1" readingOrder="1"/>
    </xf>
    <xf numFmtId="0" fontId="77" fillId="8" borderId="73" xfId="0" applyFont="1" applyFill="1" applyBorder="1" applyAlignment="1">
      <alignment horizontal="center" vertical="center" wrapText="1" readingOrder="1"/>
    </xf>
    <xf numFmtId="0" fontId="77" fillId="8" borderId="0" xfId="0" applyFont="1" applyFill="1" applyAlignment="1">
      <alignment horizontal="center" vertical="center" wrapText="1" readingOrder="1"/>
    </xf>
    <xf numFmtId="0" fontId="77" fillId="8" borderId="74" xfId="0" applyFont="1" applyFill="1" applyBorder="1" applyAlignment="1">
      <alignment horizontal="center" vertical="center" wrapText="1" readingOrder="1"/>
    </xf>
    <xf numFmtId="0" fontId="77" fillId="8" borderId="75" xfId="0" applyFont="1" applyFill="1" applyBorder="1" applyAlignment="1">
      <alignment horizontal="center" vertical="center" wrapText="1" readingOrder="1"/>
    </xf>
    <xf numFmtId="0" fontId="77" fillId="8" borderId="76" xfId="0" applyFont="1" applyFill="1" applyBorder="1" applyAlignment="1">
      <alignment horizontal="center" vertical="center" wrapText="1" readingOrder="1"/>
    </xf>
    <xf numFmtId="0" fontId="7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5"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69"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 fontId="79"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3" borderId="98" xfId="0" applyFont="1" applyFill="1" applyBorder="1" applyAlignment="1">
      <alignment horizontal="center" vertical="center" wrapText="1"/>
    </xf>
    <xf numFmtId="0" fontId="32" fillId="3" borderId="78" xfId="0" applyFont="1" applyFill="1" applyBorder="1" applyAlignment="1">
      <alignment horizontal="center" vertical="center"/>
    </xf>
    <xf numFmtId="0" fontId="32" fillId="3" borderId="101" xfId="0" applyFont="1" applyFill="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9" fillId="0" borderId="88"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79" fillId="0" borderId="98"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101" xfId="0" applyFont="1" applyBorder="1" applyAlignment="1" applyProtection="1">
      <alignment horizontal="center" vertical="center" wrapText="1"/>
      <protection locked="0"/>
    </xf>
    <xf numFmtId="0" fontId="79" fillId="0" borderId="98"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101" xfId="0" applyFont="1" applyBorder="1" applyAlignment="1" applyProtection="1">
      <alignment horizontal="center" vertical="center"/>
      <protection locked="0"/>
    </xf>
    <xf numFmtId="0" fontId="79" fillId="0" borderId="88"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9" fillId="0" borderId="97" xfId="0" applyNumberFormat="1" applyFont="1" applyBorder="1" applyAlignment="1" applyProtection="1">
      <alignment horizontal="center" vertical="center" wrapText="1"/>
      <protection locked="0"/>
    </xf>
    <xf numFmtId="1" fontId="79" fillId="0" borderId="99" xfId="0" applyNumberFormat="1" applyFont="1" applyBorder="1" applyAlignment="1" applyProtection="1">
      <alignment horizontal="center" vertical="center" wrapText="1"/>
      <protection locked="0"/>
    </xf>
    <xf numFmtId="1" fontId="79" fillId="0" borderId="100" xfId="0" applyNumberFormat="1" applyFont="1" applyBorder="1" applyAlignment="1" applyProtection="1">
      <alignment horizontal="center" vertical="center" wrapText="1"/>
      <protection locked="0"/>
    </xf>
    <xf numFmtId="0" fontId="79" fillId="0" borderId="98"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101" xfId="0" applyFont="1" applyBorder="1" applyAlignment="1" applyProtection="1">
      <alignment horizontal="left" vertical="center" wrapText="1"/>
      <protection locked="0"/>
    </xf>
    <xf numFmtId="0" fontId="74" fillId="23" borderId="102" xfId="0" applyFont="1" applyFill="1" applyBorder="1" applyAlignment="1">
      <alignment horizontal="center"/>
    </xf>
    <xf numFmtId="0" fontId="74" fillId="23" borderId="103" xfId="0" applyFont="1" applyFill="1" applyBorder="1" applyAlignment="1">
      <alignment horizontal="center"/>
    </xf>
    <xf numFmtId="0" fontId="80" fillId="4" borderId="94" xfId="0" applyFont="1" applyFill="1" applyBorder="1" applyAlignment="1">
      <alignment horizontal="center" vertical="center"/>
    </xf>
    <xf numFmtId="0" fontId="80" fillId="4" borderId="104" xfId="0" applyFont="1" applyFill="1" applyBorder="1" applyAlignment="1">
      <alignment horizontal="center" vertical="center"/>
    </xf>
    <xf numFmtId="0" fontId="80" fillId="4" borderId="95" xfId="0" applyFont="1" applyFill="1" applyBorder="1" applyAlignment="1">
      <alignment horizontal="center" vertical="center"/>
    </xf>
    <xf numFmtId="0" fontId="80" fillId="22" borderId="92" xfId="0" applyFont="1" applyFill="1" applyBorder="1" applyAlignment="1" applyProtection="1">
      <alignment horizontal="center" vertical="center" wrapText="1"/>
      <protection locked="0"/>
    </xf>
    <xf numFmtId="0" fontId="80" fillId="4" borderId="92" xfId="0" applyFont="1" applyFill="1" applyBorder="1" applyAlignment="1" applyProtection="1">
      <alignment horizontal="center" vertical="center" wrapText="1"/>
      <protection locked="0"/>
    </xf>
    <xf numFmtId="0" fontId="82" fillId="4" borderId="2" xfId="0" applyFont="1" applyFill="1" applyBorder="1" applyAlignment="1">
      <alignment horizontal="center" vertical="center" wrapText="1"/>
    </xf>
    <xf numFmtId="0" fontId="82" fillId="4" borderId="105" xfId="0" applyFont="1" applyFill="1" applyBorder="1" applyAlignment="1">
      <alignment horizontal="center" vertical="center" wrapText="1"/>
    </xf>
    <xf numFmtId="0" fontId="82" fillId="4" borderId="0" xfId="0" applyFont="1" applyFill="1" applyAlignment="1">
      <alignment horizontal="center" vertical="center" wrapText="1"/>
    </xf>
    <xf numFmtId="0" fontId="82" fillId="4" borderId="90" xfId="0" applyFont="1" applyFill="1" applyBorder="1" applyAlignment="1">
      <alignment horizontal="center" vertical="center" wrapText="1"/>
    </xf>
    <xf numFmtId="0" fontId="81" fillId="4" borderId="93" xfId="0" applyFont="1" applyFill="1" applyBorder="1" applyAlignment="1">
      <alignment horizontal="center" vertical="center" wrapText="1"/>
    </xf>
    <xf numFmtId="0" fontId="81" fillId="4" borderId="96" xfId="0" applyFont="1" applyFill="1" applyBorder="1" applyAlignment="1">
      <alignment horizontal="center" vertical="center" wrapText="1"/>
    </xf>
    <xf numFmtId="0" fontId="81" fillId="4" borderId="94" xfId="0" applyFont="1" applyFill="1" applyBorder="1" applyAlignment="1">
      <alignment horizontal="center" vertical="center" wrapText="1"/>
    </xf>
    <xf numFmtId="0" fontId="81" fillId="4" borderId="95" xfId="0" applyFont="1" applyFill="1" applyBorder="1" applyAlignment="1">
      <alignment horizontal="center" vertical="center" wrapText="1"/>
    </xf>
    <xf numFmtId="0" fontId="80" fillId="4" borderId="94" xfId="0" applyFont="1" applyFill="1" applyBorder="1" applyAlignment="1" applyProtection="1">
      <alignment horizontal="center" vertical="center" wrapText="1"/>
      <protection locked="0"/>
    </xf>
    <xf numFmtId="1" fontId="79" fillId="0" borderId="78" xfId="0" applyNumberFormat="1" applyFont="1" applyBorder="1" applyAlignment="1" applyProtection="1">
      <alignment horizontal="center" vertical="center" wrapText="1"/>
      <protection locked="0"/>
    </xf>
    <xf numFmtId="1" fontId="79"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744">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dxf>
    <dxf>
      <fill>
        <patternFill>
          <bgColor rgb="FF00B050"/>
        </patternFill>
      </fill>
    </dxf>
    <dxf>
      <fill>
        <patternFill>
          <bgColor rgb="FF92D050"/>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E58D8A20-169E-4125-9366-51AE6405CD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3838C31F-6D7D-4C98-87DF-7A571FDB0AA8}"/>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3316470B-46A4-4C24-8544-A1D14BEA8761}"/>
            </a:ext>
          </a:extLst>
        </xdr:cNvPr>
        <xdr:cNvGrpSpPr>
          <a:grpSpLocks/>
        </xdr:cNvGrpSpPr>
      </xdr:nvGrpSpPr>
      <xdr:grpSpPr bwMode="auto">
        <a:xfrm>
          <a:off x="8333254" y="437590"/>
          <a:ext cx="2886074" cy="228039"/>
          <a:chOff x="2381" y="720"/>
          <a:chExt cx="3154" cy="65"/>
        </a:xfrm>
      </xdr:grpSpPr>
      <xdr:pic>
        <xdr:nvPicPr>
          <xdr:cNvPr id="5" name="6 Imagen">
            <a:extLst>
              <a:ext uri="{FF2B5EF4-FFF2-40B4-BE49-F238E27FC236}">
                <a16:creationId xmlns:a16="http://schemas.microsoft.com/office/drawing/2014/main" id="{FBF705AD-F4F4-41D1-9BEB-C3198F11E07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50FB833C-D880-4CE0-B83E-8FC37AC0B90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541B094-323E-40E2-BE43-B350BCCF3337}"/>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27235F64-49BC-4367-8AF5-2E2B235EFE96}"/>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3B7D2048-9EFF-4136-A9E9-A0D3B96725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F2E3DB20-E0C1-4849-899A-6A60175E8C95}"/>
            </a:ext>
          </a:extLst>
        </xdr:cNvPr>
        <xdr:cNvSpPr txBox="1"/>
      </xdr:nvSpPr>
      <xdr:spPr>
        <a:xfrm>
          <a:off x="7724775" y="38100"/>
          <a:ext cx="1743075" cy="3238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39F5AA3-15A5-4783-BC90-CE98811E8DCA}"/>
            </a:ext>
          </a:extLst>
        </xdr:cNvPr>
        <xdr:cNvGrpSpPr>
          <a:grpSpLocks/>
        </xdr:cNvGrpSpPr>
      </xdr:nvGrpSpPr>
      <xdr:grpSpPr bwMode="auto">
        <a:xfrm>
          <a:off x="6611294" y="350539"/>
          <a:ext cx="2886074" cy="73842"/>
          <a:chOff x="2381" y="720"/>
          <a:chExt cx="3154" cy="65"/>
        </a:xfrm>
      </xdr:grpSpPr>
      <xdr:pic>
        <xdr:nvPicPr>
          <xdr:cNvPr id="5" name="6 Imagen">
            <a:extLst>
              <a:ext uri="{FF2B5EF4-FFF2-40B4-BE49-F238E27FC236}">
                <a16:creationId xmlns:a16="http://schemas.microsoft.com/office/drawing/2014/main" id="{8E8EA8B1-BF5D-4763-9DA2-111A2B3861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28D2034B-F16B-4536-AF48-6C99DD17F60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52C41F0-AB50-469E-BB19-8D2B25F290D6}"/>
            </a:ext>
          </a:extLst>
        </xdr:cNvPr>
        <xdr:cNvPicPr>
          <a:picLocks noChangeAspect="1"/>
        </xdr:cNvPicPr>
      </xdr:nvPicPr>
      <xdr:blipFill>
        <a:blip xmlns:r="http://schemas.openxmlformats.org/officeDocument/2006/relationships" r:embed="rId4"/>
        <a:stretch>
          <a:fillRect/>
        </a:stretch>
      </xdr:blipFill>
      <xdr:spPr>
        <a:xfrm>
          <a:off x="7829549" y="24765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86699A87-60B6-45F5-8AE4-24E4D671ECA1}"/>
            </a:ext>
          </a:extLst>
        </xdr:cNvPr>
        <xdr:cNvSpPr txBox="1"/>
      </xdr:nvSpPr>
      <xdr:spPr>
        <a:xfrm>
          <a:off x="10005060" y="5200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3</xdr:row>
      <xdr:rowOff>28575</xdr:rowOff>
    </xdr:from>
    <xdr:to>
      <xdr:col>0</xdr:col>
      <xdr:colOff>1666875</xdr:colOff>
      <xdr:row>5</xdr:row>
      <xdr:rowOff>0</xdr:rowOff>
    </xdr:to>
    <xdr:pic>
      <xdr:nvPicPr>
        <xdr:cNvPr id="9" name="18 Imagen" descr="Logo CSJ RGB_01">
          <a:extLst>
            <a:ext uri="{FF2B5EF4-FFF2-40B4-BE49-F238E27FC236}">
              <a16:creationId xmlns:a16="http://schemas.microsoft.com/office/drawing/2014/main" id="{0C0C6E0F-C33B-4DD3-B5BD-CEB6D3BE58F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3</xdr:row>
      <xdr:rowOff>38100</xdr:rowOff>
    </xdr:from>
    <xdr:to>
      <xdr:col>5</xdr:col>
      <xdr:colOff>2905125</xdr:colOff>
      <xdr:row>4</xdr:row>
      <xdr:rowOff>171449</xdr:rowOff>
    </xdr:to>
    <xdr:sp macro="" textlink="">
      <xdr:nvSpPr>
        <xdr:cNvPr id="10" name="CuadroTexto 4">
          <a:extLst>
            <a:ext uri="{FF2B5EF4-FFF2-40B4-BE49-F238E27FC236}">
              <a16:creationId xmlns:a16="http://schemas.microsoft.com/office/drawing/2014/main" id="{8CA1EBB6-9184-448D-BC41-2B40B0BDEF48}"/>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4</xdr:row>
      <xdr:rowOff>161925</xdr:rowOff>
    </xdr:from>
    <xdr:to>
      <xdr:col>5</xdr:col>
      <xdr:colOff>2924175</xdr:colOff>
      <xdr:row>5</xdr:row>
      <xdr:rowOff>0</xdr:rowOff>
    </xdr:to>
    <xdr:grpSp>
      <xdr:nvGrpSpPr>
        <xdr:cNvPr id="11" name="Group 8">
          <a:extLst>
            <a:ext uri="{FF2B5EF4-FFF2-40B4-BE49-F238E27FC236}">
              <a16:creationId xmlns:a16="http://schemas.microsoft.com/office/drawing/2014/main" id="{4D47F4F4-5DA3-4796-8C50-1D8BD2D3B6AD}"/>
            </a:ext>
          </a:extLst>
        </xdr:cNvPr>
        <xdr:cNvGrpSpPr>
          <a:grpSpLocks/>
        </xdr:cNvGrpSpPr>
      </xdr:nvGrpSpPr>
      <xdr:grpSpPr bwMode="auto">
        <a:xfrm>
          <a:off x="6611294" y="1104994"/>
          <a:ext cx="2886074" cy="73843"/>
          <a:chOff x="2381" y="720"/>
          <a:chExt cx="3154" cy="65"/>
        </a:xfrm>
      </xdr:grpSpPr>
      <xdr:pic>
        <xdr:nvPicPr>
          <xdr:cNvPr id="12" name="6 Imagen">
            <a:extLst>
              <a:ext uri="{FF2B5EF4-FFF2-40B4-BE49-F238E27FC236}">
                <a16:creationId xmlns:a16="http://schemas.microsoft.com/office/drawing/2014/main" id="{0A8AE91F-0949-4FAA-B9AD-D724460619C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986EE371-80BB-46D7-B7BC-98AD55D2C76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4</xdr:row>
      <xdr:rowOff>57150</xdr:rowOff>
    </xdr:from>
    <xdr:to>
      <xdr:col>5</xdr:col>
      <xdr:colOff>2800350</xdr:colOff>
      <xdr:row>5</xdr:row>
      <xdr:rowOff>90079</xdr:rowOff>
    </xdr:to>
    <xdr:pic>
      <xdr:nvPicPr>
        <xdr:cNvPr id="14" name="Imagen 13">
          <a:extLst>
            <a:ext uri="{FF2B5EF4-FFF2-40B4-BE49-F238E27FC236}">
              <a16:creationId xmlns:a16="http://schemas.microsoft.com/office/drawing/2014/main" id="{CB6C14A6-4CAD-4E6F-A443-6DB3F4DB8114}"/>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4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743">
      <pivotArea field="1" type="button" dataOnly="0" labelOnly="1" outline="0" axis="axisRow" fieldPosition="1"/>
    </format>
    <format dxfId="742">
      <pivotArea dataOnly="0" labelOnly="1" outline="0" fieldPosition="0">
        <references count="1">
          <reference field="0" count="1">
            <x v="0"/>
          </reference>
        </references>
      </pivotArea>
    </format>
    <format dxfId="741">
      <pivotArea dataOnly="0" labelOnly="1" outline="0" fieldPosition="0">
        <references count="1">
          <reference field="0" count="1">
            <x v="1"/>
          </reference>
        </references>
      </pivotArea>
    </format>
    <format dxfId="740">
      <pivotArea dataOnly="0" labelOnly="1" outline="0" fieldPosition="0">
        <references count="2">
          <reference field="0" count="1" selected="0">
            <x v="0"/>
          </reference>
          <reference field="1" count="5">
            <x v="0"/>
            <x v="6"/>
            <x v="7"/>
            <x v="8"/>
            <x v="9"/>
          </reference>
        </references>
      </pivotArea>
    </format>
    <format dxfId="73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738" dataDxfId="737">
  <autoFilter ref="B237:C247" xr:uid="{00000000-0009-0000-0100-000001000000}"/>
  <tableColumns count="2">
    <tableColumn id="1" xr3:uid="{00000000-0010-0000-0000-000001000000}" name="Criterios" dataDxfId="736"/>
    <tableColumn id="2" xr3:uid="{00000000-0010-0000-0000-000002000000}" name="Subcriterios" dataDxfId="73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4"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62" t="s">
        <v>0</v>
      </c>
      <c r="B1" s="262"/>
      <c r="C1" s="262"/>
      <c r="D1" s="262"/>
      <c r="E1" s="262"/>
      <c r="F1" s="262"/>
    </row>
    <row r="5" spans="1:9">
      <c r="D5" s="90"/>
      <c r="E5" s="90"/>
      <c r="F5" s="90"/>
      <c r="G5" s="90"/>
      <c r="H5" s="90"/>
    </row>
    <row r="6" spans="1:9">
      <c r="D6" s="90"/>
      <c r="E6" s="90"/>
      <c r="F6" s="90"/>
      <c r="G6" s="90"/>
      <c r="H6" s="90"/>
    </row>
    <row r="7" spans="1:9" ht="33.75">
      <c r="A7" s="263" t="s">
        <v>1</v>
      </c>
      <c r="B7" s="263"/>
      <c r="C7" s="263"/>
      <c r="D7" s="263"/>
      <c r="E7" s="263"/>
      <c r="F7" s="263"/>
      <c r="G7" s="263"/>
      <c r="H7" s="263"/>
      <c r="I7" s="263"/>
    </row>
    <row r="9" spans="1:9" s="82" customFormat="1" ht="81.75" customHeight="1">
      <c r="A9" s="83" t="s">
        <v>2</v>
      </c>
      <c r="B9" s="264" t="s">
        <v>3</v>
      </c>
      <c r="C9" s="264"/>
      <c r="D9" s="264"/>
      <c r="E9" s="264"/>
      <c r="F9" s="264"/>
      <c r="G9" s="264"/>
      <c r="H9" s="264"/>
      <c r="I9" s="264"/>
    </row>
    <row r="10" spans="1:9" s="82" customFormat="1" ht="16.7" customHeight="1">
      <c r="A10" s="88"/>
      <c r="B10" s="89"/>
      <c r="C10" s="89"/>
      <c r="D10" s="88"/>
      <c r="E10" s="87"/>
    </row>
    <row r="11" spans="1:9" s="82" customFormat="1" ht="84" customHeight="1">
      <c r="A11" s="83" t="s">
        <v>4</v>
      </c>
      <c r="B11" s="84" t="s">
        <v>5</v>
      </c>
      <c r="C11" s="261" t="s">
        <v>6</v>
      </c>
      <c r="D11" s="261"/>
      <c r="E11" s="261"/>
      <c r="F11" s="261"/>
      <c r="G11" s="261"/>
      <c r="H11" s="261"/>
      <c r="I11" s="261"/>
    </row>
    <row r="12" spans="1:9" ht="32.25" customHeight="1">
      <c r="A12" s="86"/>
    </row>
    <row r="13" spans="1:9" ht="32.25" customHeight="1">
      <c r="A13" s="85" t="s">
        <v>7</v>
      </c>
      <c r="B13" s="261"/>
      <c r="C13" s="261"/>
      <c r="D13" s="261"/>
      <c r="E13" s="261"/>
      <c r="F13" s="261"/>
      <c r="G13" s="261"/>
      <c r="H13" s="261"/>
      <c r="I13" s="261"/>
    </row>
    <row r="14" spans="1:9" s="82" customFormat="1" ht="69" customHeight="1">
      <c r="A14" s="85" t="s">
        <v>8</v>
      </c>
      <c r="B14" s="261" t="s">
        <v>9</v>
      </c>
      <c r="C14" s="261"/>
      <c r="D14" s="261"/>
      <c r="E14" s="261"/>
      <c r="F14" s="261"/>
      <c r="G14" s="261"/>
      <c r="H14" s="261"/>
      <c r="I14" s="261"/>
    </row>
    <row r="15" spans="1:9" s="82" customFormat="1" ht="54" customHeight="1">
      <c r="A15" s="85" t="s">
        <v>10</v>
      </c>
      <c r="B15" s="261"/>
      <c r="C15" s="261"/>
      <c r="D15" s="261"/>
      <c r="E15" s="261"/>
      <c r="F15" s="261"/>
      <c r="G15" s="261"/>
      <c r="H15" s="261"/>
      <c r="I15" s="261"/>
    </row>
    <row r="16" spans="1:9" s="82" customFormat="1" ht="54" customHeight="1">
      <c r="A16" s="83" t="s">
        <v>11</v>
      </c>
      <c r="B16" s="261"/>
      <c r="C16" s="261"/>
      <c r="D16" s="261"/>
      <c r="E16" s="261"/>
      <c r="F16" s="261"/>
      <c r="G16" s="261"/>
      <c r="H16" s="261"/>
      <c r="I16" s="261"/>
    </row>
    <row r="18" spans="1:9" s="82" customFormat="1" ht="54.75" customHeight="1">
      <c r="A18" s="83" t="s">
        <v>12</v>
      </c>
      <c r="B18" s="260">
        <v>45108</v>
      </c>
      <c r="C18" s="260"/>
      <c r="D18" s="260"/>
      <c r="E18" s="260"/>
      <c r="F18" s="260"/>
      <c r="G18" s="260"/>
      <c r="H18" s="260"/>
      <c r="I18" s="26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9"/>
  <sheetViews>
    <sheetView topLeftCell="A5" zoomScale="85" zoomScaleNormal="85" workbookViewId="0">
      <selection activeCell="B35" sqref="B35"/>
    </sheetView>
  </sheetViews>
  <sheetFormatPr baseColWidth="10" defaultColWidth="10.7109375" defaultRowHeight="14.25"/>
  <cols>
    <col min="1" max="1" width="44.42578125" style="98" customWidth="1"/>
    <col min="2" max="2" width="15.5703125" style="99" customWidth="1"/>
    <col min="3" max="3" width="39.42578125" style="82" customWidth="1"/>
    <col min="4" max="4" width="24.140625" style="99" customWidth="1"/>
    <col min="5" max="5" width="46.5703125" style="82" customWidth="1"/>
    <col min="6" max="16384" width="10.7109375" style="82"/>
  </cols>
  <sheetData>
    <row r="1" spans="1:8" ht="12.75" customHeight="1">
      <c r="A1" s="91"/>
      <c r="B1" s="265" t="s">
        <v>13</v>
      </c>
      <c r="C1" s="265"/>
      <c r="D1" s="265"/>
      <c r="E1" s="92"/>
      <c r="F1" s="91"/>
      <c r="G1" s="91"/>
      <c r="H1" s="91"/>
    </row>
    <row r="2" spans="1:8" ht="12.75" customHeight="1">
      <c r="A2" s="91"/>
      <c r="B2" s="265" t="s">
        <v>14</v>
      </c>
      <c r="C2" s="265"/>
      <c r="D2" s="265"/>
      <c r="E2" s="92"/>
      <c r="F2" s="91"/>
      <c r="G2" s="91"/>
      <c r="H2" s="91"/>
    </row>
    <row r="3" spans="1:8" ht="12.75" customHeight="1">
      <c r="A3" s="91"/>
      <c r="B3" s="199"/>
      <c r="C3" s="199"/>
      <c r="D3" s="199"/>
      <c r="E3" s="92"/>
      <c r="F3" s="91"/>
      <c r="G3" s="91"/>
      <c r="H3" s="91"/>
    </row>
    <row r="4" spans="1:8" ht="12.75" customHeight="1">
      <c r="A4" s="91"/>
      <c r="B4" s="199"/>
      <c r="C4" s="199"/>
      <c r="D4" s="199"/>
      <c r="E4" s="92"/>
      <c r="F4" s="91"/>
      <c r="G4" s="91"/>
      <c r="H4" s="91"/>
    </row>
    <row r="5" spans="1:8" ht="54.75" customHeight="1">
      <c r="A5" s="93" t="s">
        <v>15</v>
      </c>
      <c r="B5" s="266" t="s">
        <v>16</v>
      </c>
      <c r="C5" s="266"/>
      <c r="D5" s="93" t="s">
        <v>17</v>
      </c>
      <c r="E5" s="146" t="s">
        <v>18</v>
      </c>
    </row>
    <row r="6" spans="1:8" ht="16.899999999999999" customHeight="1">
      <c r="A6" s="88"/>
      <c r="B6" s="89"/>
      <c r="C6" s="89"/>
      <c r="D6" s="88"/>
      <c r="E6" s="87"/>
    </row>
    <row r="7" spans="1:8" ht="54.75" customHeight="1">
      <c r="A7" s="94" t="s">
        <v>19</v>
      </c>
      <c r="B7" s="267" t="s">
        <v>20</v>
      </c>
      <c r="C7" s="267"/>
      <c r="D7" s="267"/>
      <c r="E7" s="267"/>
    </row>
    <row r="8" spans="1:8" ht="13.15" customHeight="1">
      <c r="A8" s="95"/>
      <c r="B8" s="95"/>
      <c r="D8" s="96"/>
      <c r="E8" s="96"/>
    </row>
    <row r="9" spans="1:8" ht="21" customHeight="1">
      <c r="A9" s="95" t="s">
        <v>21</v>
      </c>
      <c r="B9" s="147" t="s">
        <v>22</v>
      </c>
      <c r="C9" s="148"/>
      <c r="D9" s="149"/>
      <c r="E9" s="149"/>
    </row>
    <row r="10" spans="1:8" ht="21" customHeight="1">
      <c r="A10" s="95"/>
      <c r="B10" s="95"/>
      <c r="D10" s="96"/>
      <c r="E10" s="96"/>
    </row>
    <row r="11" spans="1:8" s="97" customFormat="1" ht="46.5" customHeight="1">
      <c r="A11" s="268" t="s">
        <v>23</v>
      </c>
      <c r="B11" s="268"/>
      <c r="C11" s="268"/>
      <c r="D11" s="268"/>
      <c r="E11" s="268"/>
    </row>
    <row r="12" spans="1:8" s="97" customFormat="1" ht="37.5" customHeight="1">
      <c r="A12" s="229" t="s">
        <v>24</v>
      </c>
      <c r="B12" s="229" t="s">
        <v>25</v>
      </c>
      <c r="C12" s="229" t="s">
        <v>26</v>
      </c>
      <c r="D12" s="229" t="s">
        <v>27</v>
      </c>
      <c r="E12" s="229" t="s">
        <v>28</v>
      </c>
    </row>
    <row r="13" spans="1:8" s="203" customFormat="1" ht="63.75" customHeight="1">
      <c r="A13" s="269" t="s">
        <v>29</v>
      </c>
      <c r="B13" s="230">
        <v>1</v>
      </c>
      <c r="C13" s="231" t="s">
        <v>30</v>
      </c>
      <c r="D13" s="232">
        <v>1</v>
      </c>
      <c r="E13" s="231" t="s">
        <v>31</v>
      </c>
    </row>
    <row r="14" spans="1:8" s="203" customFormat="1" ht="51" customHeight="1">
      <c r="A14" s="269"/>
      <c r="B14" s="230">
        <v>2</v>
      </c>
      <c r="C14" s="231" t="s">
        <v>32</v>
      </c>
      <c r="D14" s="232"/>
      <c r="E14" s="231"/>
    </row>
    <row r="15" spans="1:8" s="203" customFormat="1" ht="114.75" customHeight="1">
      <c r="A15" s="270" t="s">
        <v>33</v>
      </c>
      <c r="B15" s="233">
        <v>3</v>
      </c>
      <c r="C15" s="234" t="s">
        <v>34</v>
      </c>
      <c r="D15" s="233">
        <v>2</v>
      </c>
      <c r="E15" s="234" t="s">
        <v>35</v>
      </c>
    </row>
    <row r="16" spans="1:8" s="203" customFormat="1" ht="63.75" customHeight="1">
      <c r="A16" s="270"/>
      <c r="B16" s="233">
        <v>4</v>
      </c>
      <c r="C16" s="234" t="s">
        <v>36</v>
      </c>
      <c r="D16" s="233"/>
      <c r="E16" s="234"/>
    </row>
    <row r="17" spans="1:5" s="203" customFormat="1" ht="51" customHeight="1">
      <c r="A17" s="270"/>
      <c r="B17" s="233">
        <v>5</v>
      </c>
      <c r="C17" s="234" t="s">
        <v>37</v>
      </c>
      <c r="D17" s="233"/>
      <c r="E17" s="234"/>
    </row>
    <row r="18" spans="1:5" s="206" customFormat="1" ht="63.75" customHeight="1">
      <c r="A18" s="271" t="s">
        <v>38</v>
      </c>
      <c r="B18" s="233">
        <v>6</v>
      </c>
      <c r="C18" s="234" t="s">
        <v>39</v>
      </c>
      <c r="D18" s="233">
        <v>3</v>
      </c>
      <c r="E18" s="231" t="s">
        <v>40</v>
      </c>
    </row>
    <row r="19" spans="1:5" s="203" customFormat="1" ht="38.25" customHeight="1">
      <c r="A19" s="271"/>
      <c r="B19" s="233">
        <v>7</v>
      </c>
      <c r="C19" s="234" t="s">
        <v>41</v>
      </c>
      <c r="D19" s="233">
        <v>4</v>
      </c>
      <c r="E19" s="231" t="s">
        <v>42</v>
      </c>
    </row>
    <row r="20" spans="1:5" s="203" customFormat="1" ht="63.75" customHeight="1">
      <c r="A20" s="271"/>
      <c r="B20" s="233">
        <v>8</v>
      </c>
      <c r="C20" s="234" t="s">
        <v>43</v>
      </c>
      <c r="D20" s="233"/>
      <c r="E20" s="235"/>
    </row>
    <row r="21" spans="1:5" s="206" customFormat="1" ht="51" customHeight="1">
      <c r="A21" s="271"/>
      <c r="B21" s="233">
        <v>9</v>
      </c>
      <c r="C21" s="234" t="s">
        <v>44</v>
      </c>
      <c r="D21" s="233"/>
      <c r="E21" s="234"/>
    </row>
    <row r="22" spans="1:5" s="203" customFormat="1" ht="83.25" customHeight="1">
      <c r="A22" s="271"/>
      <c r="B22" s="233">
        <v>10</v>
      </c>
      <c r="C22" s="234" t="s">
        <v>45</v>
      </c>
      <c r="D22" s="233"/>
      <c r="E22" s="231"/>
    </row>
    <row r="23" spans="1:5" s="206" customFormat="1" ht="38.25" customHeight="1">
      <c r="A23" s="271"/>
      <c r="B23" s="233">
        <v>11</v>
      </c>
      <c r="C23" s="234" t="s">
        <v>46</v>
      </c>
      <c r="D23" s="233"/>
      <c r="E23" s="234"/>
    </row>
    <row r="24" spans="1:5" s="203" customFormat="1" ht="89.25" customHeight="1">
      <c r="A24" s="271"/>
      <c r="B24" s="233">
        <v>12</v>
      </c>
      <c r="C24" s="234" t="s">
        <v>47</v>
      </c>
      <c r="D24" s="233"/>
      <c r="E24" s="234"/>
    </row>
    <row r="25" spans="1:5" s="203" customFormat="1" ht="51" customHeight="1">
      <c r="A25" s="271" t="s">
        <v>48</v>
      </c>
      <c r="B25" s="233">
        <v>13</v>
      </c>
      <c r="C25" s="231" t="s">
        <v>49</v>
      </c>
      <c r="D25" s="230">
        <v>5</v>
      </c>
      <c r="E25" s="231" t="s">
        <v>50</v>
      </c>
    </row>
    <row r="26" spans="1:5" s="206" customFormat="1" ht="51" customHeight="1">
      <c r="A26" s="271"/>
      <c r="B26" s="233">
        <v>14</v>
      </c>
      <c r="C26" s="231" t="s">
        <v>51</v>
      </c>
      <c r="D26" s="230">
        <v>6</v>
      </c>
      <c r="E26" s="231" t="s">
        <v>52</v>
      </c>
    </row>
    <row r="27" spans="1:5" s="206" customFormat="1" ht="38.25" customHeight="1">
      <c r="A27" s="271"/>
      <c r="B27" s="233">
        <v>15</v>
      </c>
      <c r="C27" s="231" t="s">
        <v>53</v>
      </c>
      <c r="D27" s="230">
        <v>7</v>
      </c>
      <c r="E27" s="231" t="s">
        <v>54</v>
      </c>
    </row>
    <row r="28" spans="1:5" s="203" customFormat="1" ht="76.5" customHeight="1">
      <c r="A28" s="271"/>
      <c r="B28" s="233">
        <v>16</v>
      </c>
      <c r="C28" s="231" t="s">
        <v>55</v>
      </c>
      <c r="D28" s="230"/>
      <c r="E28" s="231"/>
    </row>
    <row r="29" spans="1:5" s="203" customFormat="1" ht="63.75" customHeight="1">
      <c r="A29" s="236" t="s">
        <v>56</v>
      </c>
      <c r="B29" s="233">
        <v>17</v>
      </c>
      <c r="C29" s="231" t="s">
        <v>57</v>
      </c>
      <c r="D29" s="230">
        <v>8</v>
      </c>
      <c r="E29" s="231" t="s">
        <v>58</v>
      </c>
    </row>
    <row r="30" spans="1:5" s="203" customFormat="1" ht="89.25" customHeight="1">
      <c r="A30" s="271" t="s">
        <v>59</v>
      </c>
      <c r="B30" s="233">
        <v>18</v>
      </c>
      <c r="C30" s="237" t="s">
        <v>60</v>
      </c>
      <c r="D30" s="233"/>
      <c r="E30" s="234"/>
    </row>
    <row r="31" spans="1:5" s="203" customFormat="1" ht="51" customHeight="1">
      <c r="A31" s="271"/>
      <c r="B31" s="233">
        <v>19</v>
      </c>
      <c r="C31" s="237" t="s">
        <v>61</v>
      </c>
      <c r="D31" s="233"/>
      <c r="E31" s="234"/>
    </row>
    <row r="32" spans="1:5" s="203" customFormat="1" ht="89.25" customHeight="1">
      <c r="A32" s="268" t="s">
        <v>62</v>
      </c>
      <c r="B32" s="268"/>
      <c r="C32" s="268"/>
      <c r="D32" s="268"/>
      <c r="E32" s="268"/>
    </row>
    <row r="33" spans="1:5" s="203" customFormat="1" ht="102" customHeight="1">
      <c r="A33" s="229" t="s">
        <v>24</v>
      </c>
      <c r="B33" s="229" t="s">
        <v>25</v>
      </c>
      <c r="C33" s="229" t="s">
        <v>63</v>
      </c>
      <c r="D33" s="229" t="s">
        <v>27</v>
      </c>
      <c r="E33" s="229" t="s">
        <v>64</v>
      </c>
    </row>
    <row r="34" spans="1:5" s="203" customFormat="1" ht="145.5" customHeight="1">
      <c r="A34" s="271" t="s">
        <v>65</v>
      </c>
      <c r="B34" s="230">
        <v>1</v>
      </c>
      <c r="C34" s="231" t="s">
        <v>66</v>
      </c>
      <c r="D34" s="230">
        <v>1</v>
      </c>
      <c r="E34" s="231" t="s">
        <v>67</v>
      </c>
    </row>
    <row r="35" spans="1:5" s="203" customFormat="1" ht="88.5" customHeight="1">
      <c r="A35" s="271"/>
      <c r="B35" s="230">
        <v>2</v>
      </c>
      <c r="C35" s="231" t="s">
        <v>68</v>
      </c>
      <c r="D35" s="230">
        <v>2</v>
      </c>
      <c r="E35" s="231" t="s">
        <v>69</v>
      </c>
    </row>
    <row r="36" spans="1:5" s="206" customFormat="1" ht="51" customHeight="1">
      <c r="A36" s="271"/>
      <c r="B36" s="230"/>
      <c r="C36" s="231"/>
      <c r="D36" s="230">
        <v>3</v>
      </c>
      <c r="E36" s="231" t="s">
        <v>70</v>
      </c>
    </row>
    <row r="37" spans="1:5" s="206" customFormat="1" ht="63.75" customHeight="1">
      <c r="A37" s="271"/>
      <c r="B37" s="230"/>
      <c r="C37" s="231"/>
      <c r="D37" s="230">
        <v>4</v>
      </c>
      <c r="E37" s="231" t="s">
        <v>71</v>
      </c>
    </row>
    <row r="38" spans="1:5" s="206" customFormat="1" ht="63.75" customHeight="1">
      <c r="A38" s="271"/>
      <c r="B38" s="230"/>
      <c r="C38" s="238"/>
      <c r="D38" s="230">
        <v>5</v>
      </c>
      <c r="E38" s="231" t="s">
        <v>72</v>
      </c>
    </row>
    <row r="39" spans="1:5" s="206" customFormat="1" ht="51" customHeight="1">
      <c r="A39" s="271"/>
      <c r="B39" s="230"/>
      <c r="C39" s="237"/>
      <c r="D39" s="230">
        <v>6</v>
      </c>
      <c r="E39" s="231" t="s">
        <v>73</v>
      </c>
    </row>
    <row r="40" spans="1:5" s="203" customFormat="1" ht="51" customHeight="1">
      <c r="A40" s="271"/>
      <c r="B40" s="230"/>
      <c r="C40" s="237"/>
      <c r="D40" s="230">
        <v>7</v>
      </c>
      <c r="E40" s="237" t="s">
        <v>74</v>
      </c>
    </row>
    <row r="41" spans="1:5" s="203" customFormat="1" ht="28.5">
      <c r="A41" s="271" t="s">
        <v>75</v>
      </c>
      <c r="B41" s="230">
        <v>3</v>
      </c>
      <c r="C41" s="237" t="s">
        <v>76</v>
      </c>
      <c r="D41" s="230">
        <v>8</v>
      </c>
      <c r="E41" s="237" t="s">
        <v>77</v>
      </c>
    </row>
    <row r="42" spans="1:5" s="203" customFormat="1" ht="79.5" customHeight="1">
      <c r="A42" s="271"/>
      <c r="B42" s="230"/>
      <c r="C42" s="237"/>
      <c r="D42" s="230">
        <v>9</v>
      </c>
      <c r="E42" s="237" t="s">
        <v>78</v>
      </c>
    </row>
    <row r="43" spans="1:5" s="203" customFormat="1" ht="63.75" customHeight="1">
      <c r="A43" s="271"/>
      <c r="B43" s="230"/>
      <c r="C43" s="237"/>
      <c r="D43" s="230">
        <v>10</v>
      </c>
      <c r="E43" s="237" t="s">
        <v>79</v>
      </c>
    </row>
    <row r="44" spans="1:5" s="203" customFormat="1" ht="63.75" customHeight="1">
      <c r="A44" s="271"/>
      <c r="B44" s="230"/>
      <c r="C44" s="239"/>
      <c r="D44" s="230">
        <v>11</v>
      </c>
      <c r="E44" s="237" t="s">
        <v>80</v>
      </c>
    </row>
    <row r="45" spans="1:5" s="203" customFormat="1" ht="51" customHeight="1">
      <c r="A45" s="271" t="s">
        <v>81</v>
      </c>
      <c r="B45" s="230">
        <v>4</v>
      </c>
      <c r="C45" s="231" t="s">
        <v>82</v>
      </c>
      <c r="D45" s="230">
        <v>12</v>
      </c>
      <c r="E45" s="240" t="s">
        <v>83</v>
      </c>
    </row>
    <row r="46" spans="1:5" s="203" customFormat="1" ht="25.5" customHeight="1">
      <c r="A46" s="271"/>
      <c r="B46" s="230">
        <v>5</v>
      </c>
      <c r="C46" s="231" t="s">
        <v>84</v>
      </c>
      <c r="D46" s="230"/>
      <c r="E46" s="231"/>
    </row>
    <row r="47" spans="1:5" s="203" customFormat="1" ht="25.5" customHeight="1">
      <c r="A47" s="271"/>
      <c r="B47" s="230">
        <v>6</v>
      </c>
      <c r="C47" s="231" t="s">
        <v>85</v>
      </c>
      <c r="D47" s="230">
        <v>13</v>
      </c>
      <c r="E47" s="231" t="s">
        <v>86</v>
      </c>
    </row>
    <row r="48" spans="1:5" s="203" customFormat="1" ht="76.5" customHeight="1">
      <c r="A48" s="271"/>
      <c r="B48" s="230">
        <v>7</v>
      </c>
      <c r="C48" s="231" t="s">
        <v>87</v>
      </c>
      <c r="D48" s="230">
        <v>14</v>
      </c>
      <c r="E48" s="231" t="s">
        <v>88</v>
      </c>
    </row>
    <row r="49" spans="1:5" s="203" customFormat="1" ht="38.25" customHeight="1">
      <c r="A49" s="271"/>
      <c r="B49" s="230">
        <v>8</v>
      </c>
      <c r="C49" s="240" t="s">
        <v>89</v>
      </c>
      <c r="D49" s="230">
        <v>15</v>
      </c>
      <c r="E49" s="231" t="s">
        <v>90</v>
      </c>
    </row>
    <row r="50" spans="1:5" s="203" customFormat="1" ht="51" customHeight="1">
      <c r="A50" s="271"/>
      <c r="B50" s="230">
        <v>9</v>
      </c>
      <c r="C50" s="231" t="s">
        <v>91</v>
      </c>
      <c r="D50" s="230">
        <v>16</v>
      </c>
      <c r="E50" s="231" t="s">
        <v>92</v>
      </c>
    </row>
    <row r="51" spans="1:5" s="203" customFormat="1" ht="89.25" customHeight="1">
      <c r="A51" s="271" t="s">
        <v>93</v>
      </c>
      <c r="B51" s="230">
        <v>10</v>
      </c>
      <c r="C51" s="231" t="s">
        <v>94</v>
      </c>
      <c r="D51" s="230">
        <v>17</v>
      </c>
      <c r="E51" s="231" t="s">
        <v>95</v>
      </c>
    </row>
    <row r="52" spans="1:5" s="203" customFormat="1" ht="51" customHeight="1">
      <c r="A52" s="271"/>
      <c r="B52" s="230">
        <v>11</v>
      </c>
      <c r="C52" s="231" t="s">
        <v>96</v>
      </c>
      <c r="D52" s="232">
        <v>18</v>
      </c>
      <c r="E52" s="231" t="s">
        <v>97</v>
      </c>
    </row>
    <row r="53" spans="1:5" s="203" customFormat="1" ht="114.75" customHeight="1">
      <c r="A53" s="271"/>
      <c r="B53" s="230">
        <v>12</v>
      </c>
      <c r="C53" s="231" t="s">
        <v>98</v>
      </c>
      <c r="D53" s="232">
        <v>19</v>
      </c>
      <c r="E53" s="231" t="s">
        <v>99</v>
      </c>
    </row>
    <row r="54" spans="1:5" s="203" customFormat="1" ht="63.75" customHeight="1">
      <c r="A54" s="271" t="s">
        <v>100</v>
      </c>
      <c r="B54" s="230">
        <v>13</v>
      </c>
      <c r="C54" s="231" t="s">
        <v>101</v>
      </c>
      <c r="D54" s="232">
        <v>20</v>
      </c>
      <c r="E54" s="240" t="s">
        <v>102</v>
      </c>
    </row>
    <row r="55" spans="1:5" s="206" customFormat="1" ht="38.25" customHeight="1">
      <c r="A55" s="271"/>
      <c r="B55" s="230">
        <v>14</v>
      </c>
      <c r="C55" s="231" t="s">
        <v>103</v>
      </c>
      <c r="D55" s="232">
        <v>21</v>
      </c>
      <c r="E55" s="240" t="s">
        <v>104</v>
      </c>
    </row>
    <row r="56" spans="1:5" s="206" customFormat="1" ht="51" customHeight="1">
      <c r="A56" s="271"/>
      <c r="B56" s="230">
        <v>15</v>
      </c>
      <c r="C56" s="231" t="s">
        <v>105</v>
      </c>
      <c r="D56" s="232"/>
      <c r="E56" s="240"/>
    </row>
    <row r="57" spans="1:5" s="206" customFormat="1" ht="51" customHeight="1">
      <c r="A57" s="271"/>
      <c r="B57" s="230">
        <v>16</v>
      </c>
      <c r="C57" s="231" t="s">
        <v>106</v>
      </c>
      <c r="D57" s="232"/>
      <c r="E57" s="240"/>
    </row>
    <row r="58" spans="1:5" s="206" customFormat="1" ht="51" customHeight="1">
      <c r="A58" s="271"/>
      <c r="B58" s="230">
        <v>17</v>
      </c>
      <c r="C58" s="231" t="s">
        <v>107</v>
      </c>
      <c r="D58" s="232"/>
      <c r="E58" s="240"/>
    </row>
    <row r="59" spans="1:5" s="203" customFormat="1" ht="63.75" customHeight="1">
      <c r="A59" s="271"/>
      <c r="B59" s="230">
        <v>18</v>
      </c>
      <c r="C59" s="231" t="s">
        <v>108</v>
      </c>
      <c r="D59" s="232"/>
      <c r="E59" s="240"/>
    </row>
    <row r="60" spans="1:5" s="203" customFormat="1" ht="51" customHeight="1">
      <c r="A60" s="271"/>
      <c r="B60" s="230">
        <v>19</v>
      </c>
      <c r="C60" s="231" t="s">
        <v>109</v>
      </c>
      <c r="D60" s="232"/>
      <c r="E60" s="240"/>
    </row>
    <row r="61" spans="1:5" s="203" customFormat="1" ht="127.5" customHeight="1">
      <c r="A61" s="271"/>
      <c r="B61" s="230">
        <v>20</v>
      </c>
      <c r="C61" s="231" t="s">
        <v>110</v>
      </c>
      <c r="D61" s="232"/>
      <c r="E61" s="240"/>
    </row>
    <row r="62" spans="1:5" s="203" customFormat="1" ht="51" customHeight="1">
      <c r="A62" s="271"/>
      <c r="B62" s="230">
        <v>21</v>
      </c>
      <c r="C62" s="231" t="s">
        <v>111</v>
      </c>
      <c r="D62" s="232"/>
      <c r="E62" s="240"/>
    </row>
    <row r="63" spans="1:5" s="206" customFormat="1" ht="76.5" customHeight="1">
      <c r="A63" s="271"/>
      <c r="B63" s="230">
        <v>22</v>
      </c>
      <c r="C63" s="231" t="s">
        <v>112</v>
      </c>
      <c r="D63" s="232"/>
      <c r="E63" s="241"/>
    </row>
    <row r="64" spans="1:5" s="203" customFormat="1" ht="25.5" customHeight="1">
      <c r="A64" s="271" t="s">
        <v>113</v>
      </c>
      <c r="B64" s="230">
        <v>23</v>
      </c>
      <c r="C64" s="231" t="s">
        <v>114</v>
      </c>
      <c r="D64" s="232">
        <v>22</v>
      </c>
      <c r="E64" s="240" t="s">
        <v>115</v>
      </c>
    </row>
    <row r="65" spans="1:9" s="203" customFormat="1" ht="25.5" customHeight="1">
      <c r="A65" s="271"/>
      <c r="B65" s="230">
        <v>24</v>
      </c>
      <c r="C65" s="231" t="s">
        <v>116</v>
      </c>
      <c r="D65" s="232">
        <v>23</v>
      </c>
      <c r="E65" s="231" t="s">
        <v>117</v>
      </c>
    </row>
    <row r="66" spans="1:9" s="203" customFormat="1" ht="51" customHeight="1">
      <c r="A66" s="271"/>
      <c r="B66" s="230">
        <v>25</v>
      </c>
      <c r="C66" s="231" t="s">
        <v>118</v>
      </c>
      <c r="D66" s="232"/>
      <c r="E66" s="240"/>
    </row>
    <row r="67" spans="1:9" s="203" customFormat="1" ht="51" customHeight="1">
      <c r="A67" s="278" t="s">
        <v>119</v>
      </c>
      <c r="B67" s="230">
        <v>26</v>
      </c>
      <c r="C67" s="231" t="s">
        <v>120</v>
      </c>
      <c r="D67" s="232">
        <v>24</v>
      </c>
      <c r="E67" s="240" t="s">
        <v>121</v>
      </c>
    </row>
    <row r="68" spans="1:9" s="203" customFormat="1" ht="38.25" customHeight="1">
      <c r="A68" s="279"/>
      <c r="B68" s="230"/>
      <c r="C68" s="231"/>
      <c r="D68" s="232"/>
      <c r="E68" s="232"/>
    </row>
    <row r="69" spans="1:9" s="206" customFormat="1" ht="38.25" customHeight="1">
      <c r="A69" s="271" t="s">
        <v>122</v>
      </c>
      <c r="B69" s="230">
        <v>27</v>
      </c>
      <c r="C69" s="231" t="s">
        <v>123</v>
      </c>
      <c r="D69" s="232">
        <v>25</v>
      </c>
      <c r="E69" s="231" t="s">
        <v>124</v>
      </c>
      <c r="G69" s="208"/>
    </row>
    <row r="70" spans="1:9" s="206" customFormat="1" ht="51" customHeight="1">
      <c r="A70" s="271"/>
      <c r="B70" s="230"/>
      <c r="C70" s="231"/>
      <c r="D70" s="232">
        <v>26</v>
      </c>
      <c r="E70" s="231" t="s">
        <v>125</v>
      </c>
      <c r="G70" s="208"/>
    </row>
    <row r="71" spans="1:9" s="203" customFormat="1" ht="51" customHeight="1">
      <c r="A71" s="271" t="s">
        <v>126</v>
      </c>
      <c r="B71" s="230">
        <v>28</v>
      </c>
      <c r="C71" s="240" t="s">
        <v>127</v>
      </c>
      <c r="D71" s="232">
        <v>27</v>
      </c>
      <c r="E71" s="240" t="s">
        <v>128</v>
      </c>
    </row>
    <row r="72" spans="1:9" s="203" customFormat="1" ht="38.25" customHeight="1">
      <c r="A72" s="271"/>
      <c r="B72" s="230">
        <v>29</v>
      </c>
      <c r="C72" s="240" t="s">
        <v>129</v>
      </c>
      <c r="D72" s="232">
        <v>28</v>
      </c>
      <c r="E72" s="240" t="s">
        <v>130</v>
      </c>
    </row>
    <row r="73" spans="1:9" s="203" customFormat="1" ht="63.75" customHeight="1">
      <c r="A73" s="271"/>
      <c r="B73" s="230"/>
      <c r="C73" s="238"/>
      <c r="D73" s="232">
        <v>29</v>
      </c>
      <c r="E73" s="240" t="s">
        <v>131</v>
      </c>
    </row>
    <row r="74" spans="1:9" s="203" customFormat="1" ht="76.5" customHeight="1">
      <c r="A74" s="271"/>
      <c r="B74" s="230"/>
      <c r="C74" s="242"/>
      <c r="D74" s="232">
        <v>30</v>
      </c>
      <c r="E74" s="240" t="s">
        <v>132</v>
      </c>
    </row>
    <row r="75" spans="1:9" s="203" customFormat="1" ht="25.5" customHeight="1">
      <c r="A75" s="271"/>
      <c r="B75" s="230"/>
      <c r="C75" s="240"/>
      <c r="D75" s="232">
        <v>31</v>
      </c>
      <c r="E75" s="240" t="s">
        <v>133</v>
      </c>
    </row>
    <row r="76" spans="1:9" s="203" customFormat="1" ht="114.75" customHeight="1">
      <c r="A76" s="271"/>
      <c r="B76" s="230"/>
      <c r="C76" s="240"/>
      <c r="D76" s="232">
        <v>32</v>
      </c>
      <c r="E76" s="240" t="s">
        <v>134</v>
      </c>
    </row>
    <row r="77" spans="1:9" s="203" customFormat="1" ht="38.25" customHeight="1">
      <c r="A77" s="271"/>
      <c r="B77" s="230"/>
      <c r="C77" s="240"/>
      <c r="D77" s="232">
        <v>33</v>
      </c>
      <c r="E77" s="242" t="s">
        <v>135</v>
      </c>
    </row>
    <row r="78" spans="1:9" s="203" customFormat="1" ht="102" customHeight="1">
      <c r="A78" s="271"/>
      <c r="B78" s="230"/>
      <c r="C78" s="232"/>
      <c r="D78" s="232">
        <v>34</v>
      </c>
      <c r="E78" s="240" t="s">
        <v>136</v>
      </c>
    </row>
    <row r="79" spans="1:9" s="203" customFormat="1" ht="63.75" customHeight="1">
      <c r="A79" s="278" t="s">
        <v>137</v>
      </c>
      <c r="B79" s="230">
        <v>30</v>
      </c>
      <c r="C79" s="231" t="s">
        <v>138</v>
      </c>
      <c r="D79" s="232">
        <v>35</v>
      </c>
      <c r="E79" s="231" t="s">
        <v>139</v>
      </c>
    </row>
    <row r="80" spans="1:9" s="206" customFormat="1" ht="48.75" customHeight="1">
      <c r="A80" s="280"/>
      <c r="B80" s="230">
        <v>31</v>
      </c>
      <c r="C80" s="231" t="s">
        <v>140</v>
      </c>
      <c r="D80" s="232">
        <v>36</v>
      </c>
      <c r="E80" s="231" t="s">
        <v>141</v>
      </c>
      <c r="I80" s="208"/>
    </row>
    <row r="81" spans="1:9" s="206" customFormat="1" ht="45" customHeight="1">
      <c r="A81" s="280"/>
      <c r="B81" s="230">
        <v>32</v>
      </c>
      <c r="C81" s="231" t="s">
        <v>142</v>
      </c>
      <c r="D81" s="243">
        <v>37</v>
      </c>
      <c r="E81" s="231" t="s">
        <v>143</v>
      </c>
      <c r="I81" s="208"/>
    </row>
    <row r="82" spans="1:9" s="203" customFormat="1" ht="38.25" customHeight="1">
      <c r="A82" s="280"/>
      <c r="B82" s="230">
        <v>33</v>
      </c>
      <c r="C82" s="231" t="s">
        <v>144</v>
      </c>
      <c r="D82" s="243">
        <v>38</v>
      </c>
      <c r="E82" s="231" t="s">
        <v>145</v>
      </c>
    </row>
    <row r="83" spans="1:9" s="206" customFormat="1" ht="81.75" customHeight="1">
      <c r="A83" s="280"/>
      <c r="B83" s="244">
        <v>34</v>
      </c>
      <c r="C83" s="245" t="s">
        <v>146</v>
      </c>
      <c r="D83" s="246">
        <v>39</v>
      </c>
      <c r="E83" s="245" t="s">
        <v>147</v>
      </c>
    </row>
    <row r="84" spans="1:9" s="206" customFormat="1" ht="43.5" customHeight="1">
      <c r="A84" s="227"/>
      <c r="B84" s="200" t="s">
        <v>148</v>
      </c>
      <c r="C84" s="201" t="s">
        <v>149</v>
      </c>
      <c r="D84" s="202"/>
      <c r="E84" s="201"/>
    </row>
    <row r="85" spans="1:9" s="203" customFormat="1" ht="50.1" customHeight="1">
      <c r="A85" s="228"/>
      <c r="B85" s="200" t="s">
        <v>150</v>
      </c>
      <c r="C85" s="201" t="s">
        <v>151</v>
      </c>
      <c r="D85" s="207"/>
      <c r="E85" s="207"/>
    </row>
    <row r="86" spans="1:9" s="203" customFormat="1" ht="50.1" customHeight="1">
      <c r="A86" s="272" t="s">
        <v>152</v>
      </c>
      <c r="B86" s="200" t="s">
        <v>153</v>
      </c>
      <c r="C86" s="201" t="s">
        <v>154</v>
      </c>
      <c r="D86" s="202" t="s">
        <v>155</v>
      </c>
      <c r="E86" s="201" t="s">
        <v>156</v>
      </c>
    </row>
    <row r="87" spans="1:9" s="206" customFormat="1" ht="60.75" customHeight="1">
      <c r="A87" s="273"/>
      <c r="B87" s="200" t="s">
        <v>157</v>
      </c>
      <c r="C87" s="201" t="s">
        <v>158</v>
      </c>
      <c r="D87" s="202" t="s">
        <v>159</v>
      </c>
      <c r="E87" s="204" t="s">
        <v>160</v>
      </c>
    </row>
    <row r="88" spans="1:9" s="206" customFormat="1" ht="51" customHeight="1">
      <c r="A88" s="273"/>
      <c r="B88" s="200" t="s">
        <v>161</v>
      </c>
      <c r="C88" s="201" t="s">
        <v>162</v>
      </c>
      <c r="D88" s="202" t="s">
        <v>163</v>
      </c>
      <c r="E88" s="204" t="s">
        <v>164</v>
      </c>
    </row>
    <row r="89" spans="1:9" s="206" customFormat="1" ht="88.5" customHeight="1">
      <c r="A89" s="273"/>
      <c r="B89" s="200" t="s">
        <v>165</v>
      </c>
      <c r="C89" s="201" t="s">
        <v>166</v>
      </c>
      <c r="D89" s="202"/>
      <c r="E89" s="201"/>
    </row>
    <row r="90" spans="1:9" s="203" customFormat="1" ht="70.5" customHeight="1">
      <c r="A90" s="274"/>
      <c r="B90" s="207"/>
      <c r="C90" s="207"/>
      <c r="D90" s="202" t="s">
        <v>167</v>
      </c>
      <c r="E90" s="204" t="s">
        <v>168</v>
      </c>
    </row>
    <row r="91" spans="1:9" s="206" customFormat="1" ht="70.5" customHeight="1">
      <c r="A91" s="272" t="s">
        <v>169</v>
      </c>
      <c r="B91" s="202" t="s">
        <v>170</v>
      </c>
      <c r="C91" s="201" t="s">
        <v>171</v>
      </c>
      <c r="D91" s="202"/>
      <c r="E91" s="201"/>
    </row>
    <row r="92" spans="1:9" s="206" customFormat="1" ht="60.75" customHeight="1">
      <c r="A92" s="273"/>
      <c r="B92" s="202" t="s">
        <v>172</v>
      </c>
      <c r="C92" s="201" t="s">
        <v>173</v>
      </c>
      <c r="D92" s="202" t="s">
        <v>174</v>
      </c>
      <c r="E92" s="201" t="s">
        <v>175</v>
      </c>
    </row>
    <row r="93" spans="1:9" s="203" customFormat="1" ht="72.75" customHeight="1">
      <c r="A93" s="274"/>
      <c r="B93" s="200" t="s">
        <v>176</v>
      </c>
      <c r="C93" s="204" t="s">
        <v>177</v>
      </c>
      <c r="D93" s="202" t="s">
        <v>178</v>
      </c>
      <c r="E93" s="201" t="s">
        <v>179</v>
      </c>
    </row>
    <row r="94" spans="1:9" s="206" customFormat="1" ht="64.5" customHeight="1">
      <c r="A94" s="275" t="s">
        <v>180</v>
      </c>
      <c r="B94" s="200" t="s">
        <v>181</v>
      </c>
      <c r="C94" s="201" t="s">
        <v>182</v>
      </c>
      <c r="D94" s="202" t="s">
        <v>183</v>
      </c>
      <c r="E94" s="201" t="s">
        <v>184</v>
      </c>
    </row>
    <row r="95" spans="1:9" s="206" customFormat="1" ht="60.75" customHeight="1">
      <c r="A95" s="276"/>
      <c r="B95" s="200" t="s">
        <v>185</v>
      </c>
      <c r="C95" s="201" t="s">
        <v>186</v>
      </c>
      <c r="D95" s="202" t="s">
        <v>187</v>
      </c>
      <c r="E95" s="201" t="s">
        <v>188</v>
      </c>
    </row>
    <row r="96" spans="1:9" s="206" customFormat="1" ht="64.5" customHeight="1">
      <c r="A96" s="276"/>
      <c r="B96" s="200" t="s">
        <v>189</v>
      </c>
      <c r="C96" s="201" t="s">
        <v>190</v>
      </c>
      <c r="D96" s="202" t="s">
        <v>191</v>
      </c>
      <c r="E96" s="201" t="s">
        <v>192</v>
      </c>
    </row>
    <row r="97" spans="1:5" s="206" customFormat="1" ht="56.25" customHeight="1">
      <c r="A97" s="276"/>
      <c r="B97" s="202" t="s">
        <v>193</v>
      </c>
      <c r="C97" s="201" t="s">
        <v>194</v>
      </c>
      <c r="D97" s="202" t="s">
        <v>195</v>
      </c>
      <c r="E97" s="201" t="s">
        <v>196</v>
      </c>
    </row>
    <row r="98" spans="1:5" s="206" customFormat="1" ht="56.25" customHeight="1">
      <c r="A98" s="276"/>
      <c r="B98" s="202"/>
      <c r="C98" s="201"/>
      <c r="D98" s="202" t="s">
        <v>197</v>
      </c>
      <c r="E98" s="204" t="s">
        <v>198</v>
      </c>
    </row>
    <row r="99" spans="1:5" s="206" customFormat="1" ht="86.25" customHeight="1">
      <c r="A99" s="277"/>
      <c r="B99" s="200"/>
      <c r="C99" s="201"/>
      <c r="D99" s="202" t="s">
        <v>199</v>
      </c>
      <c r="E99" s="201" t="s">
        <v>200</v>
      </c>
    </row>
  </sheetData>
  <mergeCells count="24">
    <mergeCell ref="A32:E32"/>
    <mergeCell ref="A86:A90"/>
    <mergeCell ref="A91:A93"/>
    <mergeCell ref="A94:A99"/>
    <mergeCell ref="A64:A66"/>
    <mergeCell ref="A67:A68"/>
    <mergeCell ref="A69:A70"/>
    <mergeCell ref="A71:A78"/>
    <mergeCell ref="A79:A83"/>
    <mergeCell ref="A34:A40"/>
    <mergeCell ref="A41:A44"/>
    <mergeCell ref="A45:A50"/>
    <mergeCell ref="A51:A53"/>
    <mergeCell ref="A54:A63"/>
    <mergeCell ref="A13:A14"/>
    <mergeCell ref="A15:A17"/>
    <mergeCell ref="A18:A24"/>
    <mergeCell ref="A25:A28"/>
    <mergeCell ref="A30:A31"/>
    <mergeCell ref="B1:D1"/>
    <mergeCell ref="B2:D2"/>
    <mergeCell ref="B5:C5"/>
    <mergeCell ref="B7:E7"/>
    <mergeCell ref="A11:E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7"/>
  <sheetViews>
    <sheetView topLeftCell="A4" zoomScale="101" workbookViewId="0">
      <pane ySplit="5" topLeftCell="A9" activePane="bottomLeft" state="frozen"/>
      <selection activeCell="A4" sqref="A4"/>
      <selection pane="bottomLeft" activeCell="A17" sqref="A17"/>
    </sheetView>
  </sheetViews>
  <sheetFormatPr baseColWidth="10" defaultColWidth="10.7109375" defaultRowHeight="18.75"/>
  <cols>
    <col min="1" max="1" width="52.140625" style="223" customWidth="1"/>
    <col min="2" max="2" width="11.5703125" style="224" customWidth="1"/>
    <col min="3" max="5" width="11.5703125" style="225" customWidth="1"/>
    <col min="6" max="6" width="44.42578125" style="223" customWidth="1"/>
    <col min="7" max="16384" width="10.7109375" style="209"/>
  </cols>
  <sheetData>
    <row r="1" spans="1:6" ht="15">
      <c r="A1" s="281" t="s">
        <v>13</v>
      </c>
      <c r="B1" s="281"/>
      <c r="C1" s="281"/>
      <c r="D1" s="281"/>
      <c r="E1" s="281"/>
      <c r="F1" s="281"/>
    </row>
    <row r="2" spans="1:6">
      <c r="A2" s="282" t="s">
        <v>201</v>
      </c>
      <c r="B2" s="282"/>
      <c r="C2" s="282"/>
      <c r="D2" s="282"/>
      <c r="E2" s="282"/>
      <c r="F2" s="282"/>
    </row>
    <row r="3" spans="1:6">
      <c r="A3" s="283" t="s">
        <v>202</v>
      </c>
      <c r="B3" s="284"/>
      <c r="C3" s="284"/>
      <c r="D3" s="284"/>
      <c r="E3" s="284"/>
      <c r="F3" s="285"/>
    </row>
    <row r="4" spans="1:6" customFormat="1" ht="22.5" customHeight="1">
      <c r="A4" s="288" t="s">
        <v>13</v>
      </c>
      <c r="B4" s="288"/>
      <c r="C4" s="288"/>
      <c r="D4" s="288"/>
      <c r="E4" s="288"/>
      <c r="F4" s="288"/>
    </row>
    <row r="5" spans="1:6" customFormat="1">
      <c r="A5" s="289" t="s">
        <v>201</v>
      </c>
      <c r="B5" s="289"/>
      <c r="C5" s="289"/>
      <c r="D5" s="289"/>
      <c r="E5" s="289"/>
      <c r="F5" s="289"/>
    </row>
    <row r="6" spans="1:6" customFormat="1" ht="15.75">
      <c r="A6" s="290" t="s">
        <v>202</v>
      </c>
      <c r="B6" s="290"/>
      <c r="C6" s="290"/>
      <c r="D6" s="290"/>
      <c r="E6" s="290"/>
      <c r="F6" s="290"/>
    </row>
    <row r="7" spans="1:6" ht="18.75" customHeight="1">
      <c r="A7" s="286" t="s">
        <v>203</v>
      </c>
      <c r="B7" s="287" t="s">
        <v>204</v>
      </c>
      <c r="C7" s="287"/>
      <c r="D7" s="287"/>
      <c r="E7" s="287"/>
      <c r="F7" s="247" t="s">
        <v>205</v>
      </c>
    </row>
    <row r="8" spans="1:6" ht="15">
      <c r="A8" s="286"/>
      <c r="B8" s="248" t="s">
        <v>206</v>
      </c>
      <c r="C8" s="248" t="s">
        <v>207</v>
      </c>
      <c r="D8" s="248" t="s">
        <v>208</v>
      </c>
      <c r="E8" s="248" t="s">
        <v>209</v>
      </c>
      <c r="F8" s="249"/>
    </row>
    <row r="9" spans="1:6" s="211" customFormat="1" ht="62.25" customHeight="1">
      <c r="A9" s="250" t="s">
        <v>210</v>
      </c>
      <c r="B9" s="251"/>
      <c r="C9" s="252"/>
      <c r="D9" s="252">
        <v>8.9</v>
      </c>
      <c r="E9" s="252">
        <v>13.16</v>
      </c>
      <c r="F9" s="253" t="s">
        <v>211</v>
      </c>
    </row>
    <row r="10" spans="1:6" s="211" customFormat="1" ht="51" customHeight="1">
      <c r="A10" s="254" t="s">
        <v>212</v>
      </c>
      <c r="B10" s="251"/>
      <c r="C10" s="252"/>
      <c r="D10" s="252">
        <v>11</v>
      </c>
      <c r="E10" s="252" t="s">
        <v>213</v>
      </c>
      <c r="F10" s="253" t="s">
        <v>211</v>
      </c>
    </row>
    <row r="11" spans="1:6" s="211" customFormat="1" ht="75.75" customHeight="1">
      <c r="A11" s="254" t="s">
        <v>214</v>
      </c>
      <c r="B11" s="255"/>
      <c r="C11" s="256"/>
      <c r="D11" s="256">
        <v>1</v>
      </c>
      <c r="E11" s="256" t="s">
        <v>215</v>
      </c>
      <c r="F11" s="253" t="s">
        <v>211</v>
      </c>
    </row>
    <row r="12" spans="1:6" s="211" customFormat="1" ht="66" customHeight="1">
      <c r="A12" s="257" t="s">
        <v>216</v>
      </c>
      <c r="B12" s="255">
        <v>16</v>
      </c>
      <c r="C12" s="256">
        <v>3.4</v>
      </c>
      <c r="D12" s="256" t="s">
        <v>217</v>
      </c>
      <c r="E12" s="256" t="s">
        <v>218</v>
      </c>
      <c r="F12" s="253" t="s">
        <v>211</v>
      </c>
    </row>
    <row r="13" spans="1:6" s="211" customFormat="1" ht="78" customHeight="1">
      <c r="A13" s="257" t="s">
        <v>219</v>
      </c>
      <c r="B13" s="255" t="s">
        <v>220</v>
      </c>
      <c r="C13" s="255">
        <v>7</v>
      </c>
      <c r="D13" s="252" t="s">
        <v>221</v>
      </c>
      <c r="E13" s="252" t="s">
        <v>222</v>
      </c>
      <c r="F13" s="253" t="s">
        <v>211</v>
      </c>
    </row>
    <row r="14" spans="1:6" s="211" customFormat="1" ht="66" customHeight="1">
      <c r="A14" s="254" t="s">
        <v>223</v>
      </c>
      <c r="B14" s="251"/>
      <c r="C14" s="252"/>
      <c r="D14" s="252" t="s">
        <v>224</v>
      </c>
      <c r="E14" s="252">
        <v>28</v>
      </c>
      <c r="F14" s="253" t="s">
        <v>211</v>
      </c>
    </row>
    <row r="15" spans="1:6" s="211" customFormat="1" ht="76.5" customHeight="1">
      <c r="A15" s="258" t="s">
        <v>225</v>
      </c>
      <c r="B15" s="255"/>
      <c r="C15" s="256"/>
      <c r="D15" s="256" t="s">
        <v>226</v>
      </c>
      <c r="E15" s="256">
        <v>20.21</v>
      </c>
      <c r="F15" s="259" t="s">
        <v>211</v>
      </c>
    </row>
    <row r="16" spans="1:6" s="214" customFormat="1" ht="67.5" customHeight="1">
      <c r="A16" s="258" t="s">
        <v>227</v>
      </c>
      <c r="B16" s="255"/>
      <c r="C16" s="256"/>
      <c r="D16" s="252" t="s">
        <v>228</v>
      </c>
      <c r="E16" s="256" t="s">
        <v>229</v>
      </c>
      <c r="F16" s="259" t="s">
        <v>211</v>
      </c>
    </row>
    <row r="17" spans="1:6" s="211" customFormat="1" ht="60.75" customHeight="1">
      <c r="A17" s="258" t="s">
        <v>230</v>
      </c>
      <c r="B17" s="255">
        <v>2.17</v>
      </c>
      <c r="C17" s="256">
        <v>8</v>
      </c>
      <c r="D17" s="256">
        <v>1</v>
      </c>
      <c r="E17" s="256" t="s">
        <v>231</v>
      </c>
      <c r="F17" s="259" t="s">
        <v>232</v>
      </c>
    </row>
    <row r="18" spans="1:6" ht="15">
      <c r="A18" s="204"/>
      <c r="B18" s="202"/>
      <c r="C18" s="215"/>
      <c r="D18" s="216"/>
      <c r="E18" s="216"/>
      <c r="F18" s="150"/>
    </row>
    <row r="19" spans="1:6" ht="15">
      <c r="A19" s="204"/>
      <c r="B19" s="202"/>
      <c r="C19" s="216"/>
      <c r="D19" s="216"/>
      <c r="E19" s="216"/>
      <c r="F19" s="150"/>
    </row>
    <row r="20" spans="1:6" ht="15">
      <c r="A20" s="204"/>
      <c r="B20" s="202"/>
      <c r="C20" s="216"/>
      <c r="D20" s="216"/>
      <c r="E20" s="216"/>
      <c r="F20" s="212"/>
    </row>
    <row r="21" spans="1:6" ht="15">
      <c r="A21" s="204"/>
      <c r="B21" s="202"/>
      <c r="C21" s="216"/>
      <c r="D21" s="216"/>
      <c r="E21" s="216"/>
      <c r="F21" s="150"/>
    </row>
    <row r="22" spans="1:6" ht="15">
      <c r="A22" s="217"/>
      <c r="B22" s="202"/>
      <c r="C22" s="216"/>
      <c r="D22" s="216"/>
      <c r="E22" s="216"/>
      <c r="F22" s="210"/>
    </row>
    <row r="23" spans="1:6" ht="15">
      <c r="A23" s="204"/>
      <c r="B23" s="202"/>
      <c r="C23" s="216"/>
      <c r="D23" s="216"/>
      <c r="E23" s="216"/>
      <c r="F23" s="210"/>
    </row>
    <row r="24" spans="1:6" ht="15">
      <c r="A24" s="204"/>
      <c r="B24" s="218"/>
      <c r="C24" s="219"/>
      <c r="D24" s="220"/>
      <c r="E24" s="216"/>
      <c r="F24" s="150"/>
    </row>
    <row r="25" spans="1:6" ht="15">
      <c r="A25" s="204"/>
      <c r="B25" s="202"/>
      <c r="C25" s="216"/>
      <c r="D25" s="216"/>
      <c r="E25" s="216"/>
      <c r="F25" s="150"/>
    </row>
    <row r="26" spans="1:6" ht="15">
      <c r="A26" s="204"/>
      <c r="B26" s="202"/>
      <c r="C26" s="216"/>
      <c r="D26" s="216"/>
      <c r="E26" s="216"/>
      <c r="F26" s="212"/>
    </row>
    <row r="27" spans="1:6" ht="15">
      <c r="A27" s="221"/>
      <c r="B27" s="202"/>
      <c r="C27" s="216"/>
      <c r="D27" s="216"/>
      <c r="E27" s="216"/>
      <c r="F27" s="212"/>
    </row>
    <row r="28" spans="1:6" ht="15">
      <c r="A28" s="222"/>
      <c r="B28" s="202"/>
      <c r="C28" s="216"/>
      <c r="D28" s="216"/>
      <c r="E28" s="216"/>
      <c r="F28" s="212"/>
    </row>
    <row r="29" spans="1:6" ht="15">
      <c r="A29" s="221"/>
      <c r="B29" s="202"/>
      <c r="C29" s="216"/>
      <c r="D29" s="216"/>
      <c r="E29" s="216"/>
      <c r="F29" s="212"/>
    </row>
    <row r="30" spans="1:6" ht="15">
      <c r="A30" s="221"/>
      <c r="B30" s="202"/>
      <c r="C30" s="216"/>
      <c r="D30" s="216"/>
      <c r="E30" s="216"/>
      <c r="F30" s="212"/>
    </row>
    <row r="31" spans="1:6" ht="15">
      <c r="A31" s="205"/>
      <c r="B31" s="216"/>
      <c r="C31" s="216"/>
      <c r="D31" s="216"/>
      <c r="E31" s="216"/>
      <c r="F31" s="210"/>
    </row>
    <row r="32" spans="1:6" ht="15">
      <c r="A32" s="205"/>
      <c r="B32" s="216"/>
      <c r="C32" s="216"/>
      <c r="D32" s="216"/>
      <c r="E32" s="216"/>
      <c r="F32" s="212"/>
    </row>
    <row r="33" spans="1:6" ht="15">
      <c r="A33" s="205"/>
      <c r="B33" s="216"/>
      <c r="C33" s="216"/>
      <c r="D33" s="216"/>
      <c r="E33" s="216"/>
      <c r="F33" s="212"/>
    </row>
    <row r="34" spans="1:6" s="211" customFormat="1" ht="14.25">
      <c r="A34" s="201"/>
      <c r="B34" s="150"/>
      <c r="C34" s="150"/>
      <c r="D34" s="150"/>
      <c r="E34" s="150"/>
      <c r="F34" s="212"/>
    </row>
    <row r="35" spans="1:6" s="211" customFormat="1" ht="14.25">
      <c r="A35" s="201"/>
      <c r="B35" s="150"/>
      <c r="C35" s="150"/>
      <c r="D35" s="150"/>
      <c r="E35" s="150"/>
      <c r="F35" s="210"/>
    </row>
    <row r="36" spans="1:6" s="211" customFormat="1" ht="14.25">
      <c r="A36" s="201"/>
      <c r="B36" s="150"/>
      <c r="C36" s="150"/>
      <c r="D36" s="150"/>
      <c r="E36" s="150"/>
      <c r="F36" s="212"/>
    </row>
    <row r="37" spans="1:6" ht="15">
      <c r="A37" s="213"/>
      <c r="B37" s="216"/>
      <c r="C37" s="216"/>
      <c r="D37" s="216"/>
      <c r="E37" s="216"/>
      <c r="F37" s="150"/>
    </row>
  </sheetData>
  <mergeCells count="8">
    <mergeCell ref="A1:F1"/>
    <mergeCell ref="A2:F2"/>
    <mergeCell ref="A3:F3"/>
    <mergeCell ref="A7:A8"/>
    <mergeCell ref="B7:E7"/>
    <mergeCell ref="A4:F4"/>
    <mergeCell ref="A5:F5"/>
    <mergeCell ref="A6:F6"/>
  </mergeCells>
  <dataValidations count="2">
    <dataValidation allowBlank="1" showInputMessage="1" showErrorMessage="1" prompt="Proponer y escribir en una frase la estrategia para gestionar la debilidad, la oportunidad, la amenaza o la fortaleza.Usar verbo de acción en infinitivo._x000a_" sqref="G4 A7"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7" xr:uid="{78D132AD-F7BF-49F7-8D6C-73AC90366FE9}"/>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3" zoomScale="112" zoomScaleNormal="112" workbookViewId="0">
      <selection activeCell="E19" sqref="E19:F19"/>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5" t="s">
        <v>233</v>
      </c>
      <c r="C2" s="316"/>
      <c r="D2" s="316"/>
      <c r="E2" s="316"/>
      <c r="F2" s="316"/>
      <c r="G2" s="316"/>
      <c r="H2" s="317"/>
    </row>
    <row r="3" spans="2:8" ht="16.5">
      <c r="B3" s="318" t="s">
        <v>234</v>
      </c>
      <c r="C3" s="319"/>
      <c r="D3" s="319"/>
      <c r="E3" s="319"/>
      <c r="F3" s="319"/>
      <c r="G3" s="319"/>
      <c r="H3" s="320"/>
    </row>
    <row r="4" spans="2:8" ht="88.5" customHeight="1">
      <c r="B4" s="321" t="s">
        <v>235</v>
      </c>
      <c r="C4" s="322"/>
      <c r="D4" s="322"/>
      <c r="E4" s="322"/>
      <c r="F4" s="322"/>
      <c r="G4" s="322"/>
      <c r="H4" s="323"/>
    </row>
    <row r="5" spans="2:8" ht="16.5">
      <c r="B5" s="7"/>
      <c r="C5" s="8"/>
      <c r="D5" s="8"/>
      <c r="E5" s="8"/>
      <c r="F5" s="8"/>
      <c r="G5" s="8"/>
      <c r="H5" s="9"/>
    </row>
    <row r="6" spans="2:8" ht="16.5" customHeight="1">
      <c r="B6" s="324" t="s">
        <v>236</v>
      </c>
      <c r="C6" s="325"/>
      <c r="D6" s="325"/>
      <c r="E6" s="325"/>
      <c r="F6" s="325"/>
      <c r="G6" s="325"/>
      <c r="H6" s="326"/>
    </row>
    <row r="7" spans="2:8" ht="44.25" customHeight="1">
      <c r="B7" s="324"/>
      <c r="C7" s="325"/>
      <c r="D7" s="325"/>
      <c r="E7" s="325"/>
      <c r="F7" s="325"/>
      <c r="G7" s="325"/>
      <c r="H7" s="326"/>
    </row>
    <row r="8" spans="2:8" ht="15.75" thickBot="1">
      <c r="B8" s="10"/>
      <c r="C8" s="11"/>
      <c r="D8" s="12"/>
      <c r="E8" s="13"/>
      <c r="F8" s="13"/>
      <c r="G8" s="14"/>
      <c r="H8" s="15"/>
    </row>
    <row r="9" spans="2:8">
      <c r="B9" s="10"/>
      <c r="C9" s="311" t="s">
        <v>237</v>
      </c>
      <c r="D9" s="312"/>
      <c r="E9" s="313" t="s">
        <v>238</v>
      </c>
      <c r="F9" s="314"/>
      <c r="G9" s="11"/>
      <c r="H9" s="15"/>
    </row>
    <row r="10" spans="2:8" ht="35.25" customHeight="1">
      <c r="B10" s="10"/>
      <c r="C10" s="307" t="s">
        <v>239</v>
      </c>
      <c r="D10" s="308"/>
      <c r="E10" s="309" t="s">
        <v>240</v>
      </c>
      <c r="F10" s="310"/>
      <c r="G10" s="11"/>
      <c r="H10" s="15"/>
    </row>
    <row r="11" spans="2:8" ht="17.25" customHeight="1">
      <c r="B11" s="10"/>
      <c r="C11" s="307" t="s">
        <v>241</v>
      </c>
      <c r="D11" s="308"/>
      <c r="E11" s="309" t="s">
        <v>242</v>
      </c>
      <c r="F11" s="310"/>
      <c r="G11" s="11"/>
      <c r="H11" s="15"/>
    </row>
    <row r="12" spans="2:8" ht="19.5" customHeight="1">
      <c r="B12" s="10"/>
      <c r="C12" s="307" t="s">
        <v>243</v>
      </c>
      <c r="D12" s="308"/>
      <c r="E12" s="309" t="s">
        <v>244</v>
      </c>
      <c r="F12" s="310"/>
      <c r="G12" s="11"/>
      <c r="H12" s="15"/>
    </row>
    <row r="13" spans="2:8" ht="27" customHeight="1">
      <c r="B13" s="10"/>
      <c r="C13" s="307" t="s">
        <v>245</v>
      </c>
      <c r="D13" s="308"/>
      <c r="E13" s="309" t="s">
        <v>246</v>
      </c>
      <c r="F13" s="310"/>
      <c r="G13" s="11"/>
      <c r="H13" s="15"/>
    </row>
    <row r="14" spans="2:8" ht="34.5" customHeight="1">
      <c r="B14" s="10"/>
      <c r="C14" s="305" t="s">
        <v>247</v>
      </c>
      <c r="D14" s="306"/>
      <c r="E14" s="299" t="s">
        <v>248</v>
      </c>
      <c r="F14" s="300"/>
      <c r="G14" s="11"/>
      <c r="H14" s="15"/>
    </row>
    <row r="15" spans="2:8" ht="27.75" customHeight="1">
      <c r="B15" s="10"/>
      <c r="C15" s="305" t="s">
        <v>249</v>
      </c>
      <c r="D15" s="306"/>
      <c r="E15" s="299" t="s">
        <v>250</v>
      </c>
      <c r="F15" s="300"/>
      <c r="G15" s="11"/>
      <c r="H15" s="15"/>
    </row>
    <row r="16" spans="2:8" ht="28.5" customHeight="1">
      <c r="B16" s="10"/>
      <c r="C16" s="305" t="s">
        <v>251</v>
      </c>
      <c r="D16" s="306"/>
      <c r="E16" s="299" t="s">
        <v>252</v>
      </c>
      <c r="F16" s="300"/>
      <c r="G16" s="11"/>
      <c r="H16" s="15"/>
    </row>
    <row r="17" spans="2:8" ht="72.75" customHeight="1">
      <c r="B17" s="10"/>
      <c r="C17" s="305" t="s">
        <v>253</v>
      </c>
      <c r="D17" s="306"/>
      <c r="E17" s="299" t="s">
        <v>254</v>
      </c>
      <c r="F17" s="300"/>
      <c r="G17" s="11"/>
      <c r="H17" s="15"/>
    </row>
    <row r="18" spans="2:8" ht="64.5" customHeight="1">
      <c r="B18" s="10"/>
      <c r="C18" s="305" t="s">
        <v>255</v>
      </c>
      <c r="D18" s="306"/>
      <c r="E18" s="299" t="s">
        <v>256</v>
      </c>
      <c r="F18" s="300"/>
      <c r="G18" s="11"/>
      <c r="H18" s="15"/>
    </row>
    <row r="19" spans="2:8" ht="71.25" customHeight="1">
      <c r="B19" s="10"/>
      <c r="C19" s="305" t="s">
        <v>257</v>
      </c>
      <c r="D19" s="306"/>
      <c r="E19" s="299" t="s">
        <v>258</v>
      </c>
      <c r="F19" s="300"/>
      <c r="G19" s="11"/>
      <c r="H19" s="15"/>
    </row>
    <row r="20" spans="2:8" ht="55.5" customHeight="1">
      <c r="B20" s="10"/>
      <c r="C20" s="297" t="s">
        <v>259</v>
      </c>
      <c r="D20" s="298"/>
      <c r="E20" s="299" t="s">
        <v>260</v>
      </c>
      <c r="F20" s="300"/>
      <c r="G20" s="11"/>
      <c r="H20" s="15"/>
    </row>
    <row r="21" spans="2:8" ht="42" customHeight="1">
      <c r="B21" s="10"/>
      <c r="C21" s="297" t="s">
        <v>261</v>
      </c>
      <c r="D21" s="298"/>
      <c r="E21" s="299" t="s">
        <v>262</v>
      </c>
      <c r="F21" s="300"/>
      <c r="G21" s="11"/>
      <c r="H21" s="15"/>
    </row>
    <row r="22" spans="2:8" ht="59.25" customHeight="1">
      <c r="B22" s="10"/>
      <c r="C22" s="297" t="s">
        <v>263</v>
      </c>
      <c r="D22" s="298"/>
      <c r="E22" s="299" t="s">
        <v>264</v>
      </c>
      <c r="F22" s="300"/>
      <c r="G22" s="11"/>
      <c r="H22" s="15"/>
    </row>
    <row r="23" spans="2:8" ht="23.25" customHeight="1">
      <c r="B23" s="10"/>
      <c r="C23" s="297" t="s">
        <v>265</v>
      </c>
      <c r="D23" s="298"/>
      <c r="E23" s="299" t="s">
        <v>266</v>
      </c>
      <c r="F23" s="300"/>
      <c r="G23" s="11"/>
      <c r="H23" s="15"/>
    </row>
    <row r="24" spans="2:8" ht="30.75" customHeight="1">
      <c r="B24" s="10"/>
      <c r="C24" s="297" t="s">
        <v>267</v>
      </c>
      <c r="D24" s="298"/>
      <c r="E24" s="299" t="s">
        <v>268</v>
      </c>
      <c r="F24" s="300"/>
      <c r="G24" s="11"/>
      <c r="H24" s="15"/>
    </row>
    <row r="25" spans="2:8" ht="33" customHeight="1">
      <c r="B25" s="10"/>
      <c r="C25" s="297" t="s">
        <v>269</v>
      </c>
      <c r="D25" s="298"/>
      <c r="E25" s="299" t="s">
        <v>270</v>
      </c>
      <c r="F25" s="300"/>
      <c r="G25" s="11"/>
      <c r="H25" s="15"/>
    </row>
    <row r="26" spans="2:8" ht="30" customHeight="1">
      <c r="B26" s="10"/>
      <c r="C26" s="297" t="s">
        <v>271</v>
      </c>
      <c r="D26" s="298"/>
      <c r="E26" s="299" t="s">
        <v>272</v>
      </c>
      <c r="F26" s="300"/>
      <c r="G26" s="11"/>
      <c r="H26" s="15"/>
    </row>
    <row r="27" spans="2:8" ht="35.25" customHeight="1">
      <c r="B27" s="10"/>
      <c r="C27" s="297" t="s">
        <v>273</v>
      </c>
      <c r="D27" s="298"/>
      <c r="E27" s="299" t="s">
        <v>274</v>
      </c>
      <c r="F27" s="300"/>
      <c r="G27" s="11"/>
      <c r="H27" s="15"/>
    </row>
    <row r="28" spans="2:8" ht="31.5" customHeight="1">
      <c r="B28" s="10"/>
      <c r="C28" s="297" t="s">
        <v>275</v>
      </c>
      <c r="D28" s="298"/>
      <c r="E28" s="299" t="s">
        <v>276</v>
      </c>
      <c r="F28" s="300"/>
      <c r="G28" s="11"/>
      <c r="H28" s="15"/>
    </row>
    <row r="29" spans="2:8" ht="35.25" customHeight="1">
      <c r="B29" s="10"/>
      <c r="C29" s="297" t="s">
        <v>277</v>
      </c>
      <c r="D29" s="298"/>
      <c r="E29" s="299" t="s">
        <v>278</v>
      </c>
      <c r="F29" s="300"/>
      <c r="G29" s="11"/>
      <c r="H29" s="15"/>
    </row>
    <row r="30" spans="2:8" ht="59.25" customHeight="1">
      <c r="B30" s="10"/>
      <c r="C30" s="297" t="s">
        <v>279</v>
      </c>
      <c r="D30" s="298"/>
      <c r="E30" s="299" t="s">
        <v>280</v>
      </c>
      <c r="F30" s="300"/>
      <c r="G30" s="11"/>
      <c r="H30" s="15"/>
    </row>
    <row r="31" spans="2:8" ht="57" customHeight="1">
      <c r="B31" s="10"/>
      <c r="C31" s="297" t="s">
        <v>281</v>
      </c>
      <c r="D31" s="298"/>
      <c r="E31" s="299" t="s">
        <v>282</v>
      </c>
      <c r="F31" s="300"/>
      <c r="G31" s="11"/>
      <c r="H31" s="15"/>
    </row>
    <row r="32" spans="2:8" ht="82.5" customHeight="1">
      <c r="B32" s="10"/>
      <c r="C32" s="297" t="s">
        <v>283</v>
      </c>
      <c r="D32" s="298"/>
      <c r="E32" s="299" t="s">
        <v>284</v>
      </c>
      <c r="F32" s="300"/>
      <c r="G32" s="11"/>
      <c r="H32" s="15"/>
    </row>
    <row r="33" spans="2:8" ht="46.5" customHeight="1">
      <c r="B33" s="10"/>
      <c r="C33" s="297" t="s">
        <v>285</v>
      </c>
      <c r="D33" s="298"/>
      <c r="E33" s="299" t="s">
        <v>286</v>
      </c>
      <c r="F33" s="300"/>
      <c r="G33" s="11"/>
      <c r="H33" s="15"/>
    </row>
    <row r="34" spans="2:8" ht="6.75" customHeight="1" thickBot="1">
      <c r="B34" s="10"/>
      <c r="C34" s="301"/>
      <c r="D34" s="302"/>
      <c r="E34" s="303"/>
      <c r="F34" s="304"/>
      <c r="G34" s="11"/>
      <c r="H34" s="15"/>
    </row>
    <row r="35" spans="2:8" ht="15.75" thickTop="1">
      <c r="B35" s="10"/>
      <c r="C35" s="16"/>
      <c r="D35" s="16"/>
      <c r="E35" s="17"/>
      <c r="F35" s="17"/>
      <c r="G35" s="11"/>
      <c r="H35" s="15"/>
    </row>
    <row r="36" spans="2:8" ht="21" customHeight="1">
      <c r="B36" s="294" t="s">
        <v>287</v>
      </c>
      <c r="C36" s="295"/>
      <c r="D36" s="295"/>
      <c r="E36" s="295"/>
      <c r="F36" s="295"/>
      <c r="G36" s="295"/>
      <c r="H36" s="296"/>
    </row>
    <row r="37" spans="2:8" ht="20.25" customHeight="1">
      <c r="B37" s="294" t="s">
        <v>288</v>
      </c>
      <c r="C37" s="295"/>
      <c r="D37" s="295"/>
      <c r="E37" s="295"/>
      <c r="F37" s="295"/>
      <c r="G37" s="295"/>
      <c r="H37" s="296"/>
    </row>
    <row r="38" spans="2:8" ht="20.25" customHeight="1">
      <c r="B38" s="294" t="s">
        <v>289</v>
      </c>
      <c r="C38" s="295"/>
      <c r="D38" s="295"/>
      <c r="E38" s="295"/>
      <c r="F38" s="295"/>
      <c r="G38" s="295"/>
      <c r="H38" s="296"/>
    </row>
    <row r="39" spans="2:8" ht="21.75" customHeight="1">
      <c r="B39" s="294" t="s">
        <v>290</v>
      </c>
      <c r="C39" s="295"/>
      <c r="D39" s="295"/>
      <c r="E39" s="295"/>
      <c r="F39" s="295"/>
      <c r="G39" s="295"/>
      <c r="H39" s="296"/>
    </row>
    <row r="40" spans="2:8" ht="22.5" customHeight="1">
      <c r="B40" s="294" t="s">
        <v>291</v>
      </c>
      <c r="C40" s="295"/>
      <c r="D40" s="295"/>
      <c r="E40" s="295"/>
      <c r="F40" s="295"/>
      <c r="G40" s="295"/>
      <c r="H40" s="296"/>
    </row>
    <row r="41" spans="2:8" ht="32.25" customHeight="1" thickBot="1">
      <c r="B41" s="291" t="s">
        <v>292</v>
      </c>
      <c r="C41" s="292"/>
      <c r="D41" s="292"/>
      <c r="E41" s="292"/>
      <c r="F41" s="292"/>
      <c r="G41" s="292"/>
      <c r="H41" s="29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27" t="s">
        <v>255</v>
      </c>
      <c r="B3" s="327"/>
      <c r="C3" s="327"/>
      <c r="D3" s="327"/>
      <c r="E3" s="327"/>
      <c r="F3" s="327"/>
      <c r="G3" s="327"/>
      <c r="H3" s="327"/>
    </row>
    <row r="4" spans="1:9">
      <c r="A4" s="327"/>
      <c r="B4" s="327"/>
      <c r="C4" s="327"/>
      <c r="D4" s="327"/>
      <c r="E4" s="327"/>
      <c r="F4" s="327"/>
      <c r="G4" s="327"/>
      <c r="H4" s="327"/>
    </row>
    <row r="5" spans="1:9" ht="34.5" thickBot="1">
      <c r="A5" s="18"/>
      <c r="B5" s="18"/>
      <c r="C5" s="18"/>
      <c r="D5" s="18"/>
      <c r="E5" s="18"/>
      <c r="F5" s="18"/>
      <c r="G5" s="18"/>
      <c r="H5" s="18"/>
    </row>
    <row r="6" spans="1:9" ht="71.25" customHeight="1" thickBot="1">
      <c r="A6" s="328" t="s">
        <v>255</v>
      </c>
      <c r="B6" s="79" t="s">
        <v>293</v>
      </c>
      <c r="C6" s="80" t="s">
        <v>294</v>
      </c>
      <c r="D6" s="80" t="s">
        <v>295</v>
      </c>
      <c r="E6" s="80" t="s">
        <v>296</v>
      </c>
      <c r="F6" s="80" t="s">
        <v>297</v>
      </c>
      <c r="G6" s="142" t="s">
        <v>298</v>
      </c>
      <c r="H6" s="79" t="s">
        <v>299</v>
      </c>
      <c r="I6" s="79" t="s">
        <v>300</v>
      </c>
    </row>
    <row r="7" spans="1:9" ht="265.5" customHeight="1" thickBot="1">
      <c r="A7" s="329"/>
      <c r="B7" s="19" t="s">
        <v>301</v>
      </c>
      <c r="C7" s="19" t="s">
        <v>302</v>
      </c>
      <c r="D7" s="19" t="s">
        <v>303</v>
      </c>
      <c r="E7" s="19" t="s">
        <v>304</v>
      </c>
      <c r="F7" s="19" t="s">
        <v>305</v>
      </c>
      <c r="G7" s="20" t="s">
        <v>306</v>
      </c>
      <c r="H7" s="151" t="s">
        <v>307</v>
      </c>
      <c r="I7" s="151" t="s">
        <v>308</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D27" sqref="D27"/>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30" t="s">
        <v>309</v>
      </c>
      <c r="C2" s="330"/>
      <c r="D2" s="33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0"/>
      <c r="C3" s="100"/>
      <c r="D3" s="100"/>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1" t="s">
        <v>310</v>
      </c>
      <c r="D4" s="111" t="s">
        <v>311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2" t="s">
        <v>312</v>
      </c>
      <c r="C5" s="113" t="s">
        <v>313</v>
      </c>
      <c r="D5" s="114">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5" t="s">
        <v>314</v>
      </c>
      <c r="C6" s="116" t="s">
        <v>315</v>
      </c>
      <c r="D6" s="117">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8" t="s">
        <v>316</v>
      </c>
      <c r="C7" s="116" t="s">
        <v>317</v>
      </c>
      <c r="D7" s="117">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9" t="s">
        <v>318</v>
      </c>
      <c r="C8" s="116" t="s">
        <v>319</v>
      </c>
      <c r="D8" s="117">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0" t="s">
        <v>320</v>
      </c>
      <c r="C9" s="116" t="s">
        <v>321</v>
      </c>
      <c r="D9" s="117">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E19" zoomScale="67" zoomScaleNormal="67" workbookViewId="0">
      <selection activeCell="B20" sqref="B20"/>
    </sheetView>
  </sheetViews>
  <sheetFormatPr baseColWidth="10" defaultColWidth="11.42578125" defaultRowHeight="15"/>
  <cols>
    <col min="2" max="2" width="40.42578125" customWidth="1"/>
    <col min="3" max="3" width="74.85546875" hidden="1" customWidth="1"/>
    <col min="4" max="4" width="147.85546875" customWidth="1"/>
    <col min="5" max="5" width="26.140625" style="121" customWidth="1"/>
    <col min="11" max="258" width="11.42578125" style="6"/>
  </cols>
  <sheetData>
    <row r="1" spans="1:10" s="6" customFormat="1">
      <c r="E1" s="126"/>
    </row>
    <row r="2" spans="1:10" ht="33.75">
      <c r="A2" s="6"/>
      <c r="B2" s="331" t="s">
        <v>322</v>
      </c>
      <c r="C2" s="331"/>
      <c r="D2" s="331"/>
      <c r="E2" s="331"/>
      <c r="F2" s="6"/>
      <c r="G2" s="6"/>
      <c r="H2" s="6"/>
      <c r="I2" s="6"/>
      <c r="J2" s="6"/>
    </row>
    <row r="3" spans="1:10">
      <c r="A3" s="6"/>
      <c r="B3" s="100"/>
      <c r="C3" s="100"/>
      <c r="D3" s="100"/>
      <c r="E3" s="126"/>
      <c r="F3" s="6"/>
      <c r="G3" s="6"/>
      <c r="H3" s="6"/>
      <c r="I3" s="6"/>
      <c r="J3" s="6"/>
    </row>
    <row r="4" spans="1:10" ht="60">
      <c r="A4" s="6"/>
      <c r="B4" s="24"/>
      <c r="C4" s="101" t="s">
        <v>323</v>
      </c>
      <c r="D4" s="101" t="s">
        <v>324</v>
      </c>
      <c r="E4" s="126"/>
      <c r="F4" s="6"/>
      <c r="G4" s="6"/>
      <c r="H4" s="6"/>
      <c r="I4" s="6"/>
      <c r="J4" s="6"/>
    </row>
    <row r="5" spans="1:10" ht="76.5" customHeight="1">
      <c r="A5" s="25" t="s">
        <v>325</v>
      </c>
      <c r="B5" s="102" t="s">
        <v>326</v>
      </c>
      <c r="C5" s="103" t="s">
        <v>327</v>
      </c>
      <c r="D5" s="104" t="s">
        <v>328</v>
      </c>
      <c r="E5" s="127">
        <v>0.2</v>
      </c>
      <c r="F5" s="6"/>
      <c r="G5" s="6"/>
      <c r="H5" s="6"/>
      <c r="I5" s="6"/>
      <c r="J5" s="6"/>
    </row>
    <row r="6" spans="1:10" ht="99">
      <c r="A6" s="25" t="s">
        <v>329</v>
      </c>
      <c r="B6" s="105" t="s">
        <v>329</v>
      </c>
      <c r="C6" s="106" t="s">
        <v>330</v>
      </c>
      <c r="D6" s="107" t="s">
        <v>331</v>
      </c>
      <c r="E6" s="127">
        <v>0.4</v>
      </c>
      <c r="F6" s="6"/>
      <c r="G6" s="6"/>
      <c r="H6" s="6"/>
      <c r="I6" s="6"/>
      <c r="J6" s="6"/>
    </row>
    <row r="7" spans="1:10" ht="66">
      <c r="A7" s="25" t="s">
        <v>332</v>
      </c>
      <c r="B7" s="108" t="s">
        <v>333</v>
      </c>
      <c r="C7" s="106" t="s">
        <v>334</v>
      </c>
      <c r="D7" s="107" t="s">
        <v>335</v>
      </c>
      <c r="E7" s="127">
        <v>0.6</v>
      </c>
      <c r="F7" s="6"/>
      <c r="G7" s="6"/>
      <c r="H7" s="6"/>
      <c r="I7" s="6"/>
      <c r="J7" s="6"/>
    </row>
    <row r="8" spans="1:10" ht="66">
      <c r="A8" s="25" t="s">
        <v>336</v>
      </c>
      <c r="B8" s="109" t="s">
        <v>337</v>
      </c>
      <c r="C8" s="106" t="s">
        <v>338</v>
      </c>
      <c r="D8" s="107" t="s">
        <v>339</v>
      </c>
      <c r="E8" s="127">
        <v>0.8</v>
      </c>
      <c r="F8" s="6"/>
      <c r="G8" s="6"/>
      <c r="H8" s="6"/>
      <c r="I8" s="6"/>
      <c r="J8" s="6"/>
    </row>
    <row r="9" spans="1:10" ht="66">
      <c r="A9" s="25" t="s">
        <v>340</v>
      </c>
      <c r="B9" s="110" t="s">
        <v>341</v>
      </c>
      <c r="C9" s="106" t="s">
        <v>342</v>
      </c>
      <c r="D9" s="107" t="s">
        <v>343</v>
      </c>
      <c r="E9" s="127">
        <v>1</v>
      </c>
      <c r="F9" s="6"/>
      <c r="G9" s="6"/>
      <c r="H9" s="6"/>
      <c r="I9" s="6"/>
      <c r="J9" s="6"/>
    </row>
    <row r="10" spans="1:10" ht="20.25">
      <c r="A10" s="25"/>
      <c r="B10" s="25"/>
      <c r="C10" s="26"/>
      <c r="D10" s="26"/>
      <c r="E10" s="126"/>
      <c r="F10" s="6"/>
      <c r="G10" s="6"/>
      <c r="H10" s="6"/>
      <c r="I10" s="6"/>
      <c r="J10" s="6"/>
    </row>
    <row r="11" spans="1:10" ht="60">
      <c r="A11" s="25"/>
      <c r="B11" s="24"/>
      <c r="C11" s="101" t="s">
        <v>323</v>
      </c>
      <c r="D11" s="101" t="s">
        <v>344</v>
      </c>
      <c r="E11" s="126"/>
      <c r="F11" s="6"/>
      <c r="G11" s="6"/>
      <c r="H11" s="6"/>
      <c r="I11" s="6"/>
      <c r="J11" s="6"/>
    </row>
    <row r="12" spans="1:10" ht="79.5" customHeight="1">
      <c r="A12" s="25"/>
      <c r="B12" s="102" t="s">
        <v>326</v>
      </c>
      <c r="C12" s="103" t="s">
        <v>327</v>
      </c>
      <c r="D12" s="131" t="s">
        <v>345</v>
      </c>
      <c r="E12" s="127">
        <v>0.2</v>
      </c>
      <c r="F12" s="6"/>
      <c r="G12" s="6"/>
      <c r="H12" s="6"/>
      <c r="I12" s="6"/>
      <c r="J12" s="6"/>
    </row>
    <row r="13" spans="1:10" ht="33">
      <c r="A13" s="25"/>
      <c r="B13" s="105" t="s">
        <v>329</v>
      </c>
      <c r="C13" s="106" t="s">
        <v>330</v>
      </c>
      <c r="D13" s="131" t="s">
        <v>346</v>
      </c>
      <c r="E13" s="127">
        <v>0.4</v>
      </c>
      <c r="F13" s="6"/>
      <c r="G13" s="6"/>
      <c r="H13" s="6"/>
      <c r="I13" s="6"/>
      <c r="J13" s="6"/>
    </row>
    <row r="14" spans="1:10" ht="33">
      <c r="A14" s="25"/>
      <c r="B14" s="108" t="s">
        <v>333</v>
      </c>
      <c r="C14" s="106" t="s">
        <v>334</v>
      </c>
      <c r="D14" s="131" t="s">
        <v>347</v>
      </c>
      <c r="E14" s="127">
        <v>0.6</v>
      </c>
      <c r="F14" s="6"/>
      <c r="G14" s="6"/>
      <c r="H14" s="6"/>
      <c r="I14" s="6"/>
      <c r="J14" s="6"/>
    </row>
    <row r="15" spans="1:10" ht="33">
      <c r="A15" s="25"/>
      <c r="B15" s="109" t="s">
        <v>337</v>
      </c>
      <c r="C15" s="106" t="s">
        <v>338</v>
      </c>
      <c r="D15" s="131" t="s">
        <v>348</v>
      </c>
      <c r="E15" s="127">
        <v>0.8</v>
      </c>
      <c r="F15" s="6"/>
      <c r="G15" s="6"/>
      <c r="H15" s="6"/>
      <c r="I15" s="6"/>
      <c r="J15" s="6"/>
    </row>
    <row r="16" spans="1:10" ht="46.5" customHeight="1">
      <c r="A16" s="25"/>
      <c r="B16" s="110" t="s">
        <v>341</v>
      </c>
      <c r="C16" s="106" t="s">
        <v>342</v>
      </c>
      <c r="D16" s="131" t="s">
        <v>349</v>
      </c>
      <c r="E16" s="127">
        <v>1</v>
      </c>
      <c r="F16" s="6"/>
      <c r="G16" s="6"/>
      <c r="H16" s="6"/>
      <c r="I16" s="6"/>
      <c r="J16" s="6"/>
    </row>
    <row r="17" spans="1:10" ht="20.25">
      <c r="A17" s="25"/>
      <c r="B17" s="25"/>
      <c r="C17" s="26"/>
      <c r="D17" s="26"/>
      <c r="E17" s="126"/>
      <c r="F17" s="6"/>
      <c r="G17" s="6"/>
      <c r="H17" s="6"/>
      <c r="I17" s="6"/>
      <c r="J17" s="6"/>
    </row>
    <row r="18" spans="1:10" ht="16.5">
      <c r="A18" s="25"/>
      <c r="B18" s="27"/>
      <c r="C18" s="27"/>
      <c r="D18" s="27"/>
      <c r="E18" s="126"/>
      <c r="F18" s="6"/>
      <c r="G18" s="6"/>
      <c r="H18" s="6"/>
      <c r="I18" s="6"/>
      <c r="J18" s="6"/>
    </row>
    <row r="19" spans="1:10" ht="60">
      <c r="A19" s="25"/>
      <c r="B19" s="24"/>
      <c r="C19" s="101" t="s">
        <v>323</v>
      </c>
      <c r="D19" s="101" t="s">
        <v>350</v>
      </c>
      <c r="E19" s="126"/>
      <c r="F19" s="6"/>
      <c r="G19" s="6"/>
      <c r="H19" s="6"/>
      <c r="I19" s="6"/>
      <c r="J19" s="6"/>
    </row>
    <row r="20" spans="1:10" ht="57.75" customHeight="1">
      <c r="A20" s="25"/>
      <c r="B20" s="102" t="s">
        <v>326</v>
      </c>
      <c r="C20" s="103" t="s">
        <v>327</v>
      </c>
      <c r="D20" s="131" t="s">
        <v>351</v>
      </c>
      <c r="E20" s="127">
        <v>0.2</v>
      </c>
      <c r="F20" s="6"/>
      <c r="G20" s="6"/>
      <c r="H20" s="6"/>
      <c r="I20" s="6"/>
      <c r="J20" s="6"/>
    </row>
    <row r="21" spans="1:10" ht="54" customHeight="1">
      <c r="A21" s="25"/>
      <c r="B21" s="105" t="s">
        <v>329</v>
      </c>
      <c r="C21" s="106" t="s">
        <v>330</v>
      </c>
      <c r="D21" s="131" t="s">
        <v>352</v>
      </c>
      <c r="E21" s="127">
        <v>0.4</v>
      </c>
      <c r="F21" s="6"/>
      <c r="G21" s="6"/>
      <c r="H21" s="6"/>
      <c r="I21" s="6"/>
      <c r="J21" s="6"/>
    </row>
    <row r="22" spans="1:10" ht="64.5" customHeight="1">
      <c r="A22" s="25"/>
      <c r="B22" s="108" t="s">
        <v>333</v>
      </c>
      <c r="C22" s="106" t="s">
        <v>334</v>
      </c>
      <c r="D22" s="131" t="s">
        <v>353</v>
      </c>
      <c r="E22" s="127">
        <v>0.6</v>
      </c>
      <c r="F22" s="6"/>
      <c r="G22" s="6"/>
      <c r="H22" s="6"/>
      <c r="I22" s="6"/>
      <c r="J22" s="6"/>
    </row>
    <row r="23" spans="1:10" ht="51.75" customHeight="1">
      <c r="A23" s="25"/>
      <c r="B23" s="109" t="s">
        <v>337</v>
      </c>
      <c r="C23" s="106" t="s">
        <v>338</v>
      </c>
      <c r="D23" s="131" t="s">
        <v>354</v>
      </c>
      <c r="E23" s="127">
        <v>0.8</v>
      </c>
      <c r="F23" s="6"/>
      <c r="G23" s="6"/>
      <c r="H23" s="6"/>
      <c r="I23" s="6"/>
      <c r="J23" s="6"/>
    </row>
    <row r="24" spans="1:10" ht="51.75" customHeight="1">
      <c r="A24" s="25"/>
      <c r="B24" s="110" t="s">
        <v>341</v>
      </c>
      <c r="C24" s="106" t="s">
        <v>342</v>
      </c>
      <c r="D24" s="131" t="s">
        <v>355</v>
      </c>
      <c r="E24" s="127">
        <v>1</v>
      </c>
      <c r="F24" s="6"/>
      <c r="G24" s="6"/>
      <c r="H24" s="6"/>
      <c r="I24" s="6"/>
      <c r="J24" s="6"/>
    </row>
    <row r="25" spans="1:10" ht="16.5">
      <c r="A25" s="25"/>
      <c r="B25" s="27"/>
      <c r="C25" s="27"/>
      <c r="D25" s="27"/>
      <c r="E25" s="126"/>
      <c r="F25" s="6"/>
      <c r="G25" s="6"/>
      <c r="H25" s="6"/>
      <c r="I25" s="6"/>
      <c r="J25" s="6"/>
    </row>
    <row r="26" spans="1:10" ht="16.5">
      <c r="A26" s="25"/>
      <c r="B26" s="27"/>
      <c r="C26" s="27"/>
      <c r="D26" s="27"/>
      <c r="E26" s="126"/>
      <c r="F26" s="6"/>
      <c r="G26" s="6"/>
      <c r="H26" s="6"/>
      <c r="I26" s="6"/>
      <c r="J26" s="6"/>
    </row>
    <row r="27" spans="1:10" ht="16.5">
      <c r="A27" s="25"/>
      <c r="B27" s="27"/>
      <c r="C27" s="27"/>
      <c r="D27" s="27"/>
      <c r="E27" s="126"/>
      <c r="F27" s="6"/>
      <c r="G27" s="6"/>
      <c r="H27" s="6"/>
      <c r="I27" s="6"/>
      <c r="J27" s="6"/>
    </row>
    <row r="28" spans="1:10" ht="16.5">
      <c r="A28" s="25"/>
      <c r="B28" s="27"/>
      <c r="C28" s="27"/>
      <c r="D28" s="27"/>
      <c r="E28" s="126"/>
      <c r="F28" s="6"/>
      <c r="G28" s="6"/>
      <c r="H28" s="6"/>
      <c r="I28" s="6"/>
      <c r="J28" s="6"/>
    </row>
    <row r="29" spans="1:10" ht="60">
      <c r="A29" s="25"/>
      <c r="B29" s="24"/>
      <c r="C29" s="101" t="s">
        <v>323</v>
      </c>
      <c r="D29" s="101" t="s">
        <v>356</v>
      </c>
      <c r="E29" s="126"/>
      <c r="F29" s="6"/>
      <c r="G29" s="6"/>
      <c r="H29" s="6"/>
      <c r="I29" s="6"/>
      <c r="J29" s="6"/>
    </row>
    <row r="30" spans="1:10" ht="75.75" customHeight="1">
      <c r="A30" s="25"/>
      <c r="B30" s="102" t="s">
        <v>326</v>
      </c>
      <c r="C30" s="103" t="s">
        <v>327</v>
      </c>
      <c r="D30" s="131" t="s">
        <v>357</v>
      </c>
      <c r="E30" s="127">
        <v>0.2</v>
      </c>
      <c r="F30" s="6"/>
      <c r="G30" s="6"/>
      <c r="H30" s="6"/>
      <c r="I30" s="6"/>
      <c r="J30" s="6"/>
    </row>
    <row r="31" spans="1:10" ht="65.25" customHeight="1">
      <c r="A31" s="25"/>
      <c r="B31" s="105" t="s">
        <v>329</v>
      </c>
      <c r="C31" s="106" t="s">
        <v>330</v>
      </c>
      <c r="D31" s="131" t="s">
        <v>358</v>
      </c>
      <c r="E31" s="127">
        <v>0.4</v>
      </c>
      <c r="F31" s="6"/>
      <c r="G31" s="6"/>
      <c r="H31" s="6"/>
      <c r="I31" s="6"/>
      <c r="J31" s="6"/>
    </row>
    <row r="32" spans="1:10" ht="57" customHeight="1">
      <c r="A32" s="25"/>
      <c r="B32" s="108" t="s">
        <v>333</v>
      </c>
      <c r="C32" s="106" t="s">
        <v>334</v>
      </c>
      <c r="D32" s="131" t="s">
        <v>359</v>
      </c>
      <c r="E32" s="127">
        <v>0.6</v>
      </c>
      <c r="F32" s="6"/>
      <c r="G32" s="6"/>
      <c r="H32" s="6"/>
      <c r="I32" s="6"/>
      <c r="J32" s="6"/>
    </row>
    <row r="33" spans="1:10" ht="66.75" customHeight="1">
      <c r="A33" s="25"/>
      <c r="B33" s="109" t="s">
        <v>337</v>
      </c>
      <c r="C33" s="106" t="s">
        <v>338</v>
      </c>
      <c r="D33" s="131" t="s">
        <v>360</v>
      </c>
      <c r="E33" s="127">
        <v>0.8</v>
      </c>
      <c r="F33" s="6"/>
      <c r="G33" s="6"/>
      <c r="H33" s="6"/>
      <c r="I33" s="6"/>
      <c r="J33" s="6"/>
    </row>
    <row r="34" spans="1:10" ht="79.5" customHeight="1">
      <c r="A34" s="25"/>
      <c r="B34" s="110" t="s">
        <v>341</v>
      </c>
      <c r="C34" s="106" t="s">
        <v>342</v>
      </c>
      <c r="D34" s="131" t="s">
        <v>361</v>
      </c>
      <c r="E34" s="127">
        <v>1</v>
      </c>
      <c r="F34" s="6"/>
      <c r="G34" s="6"/>
      <c r="H34" s="6"/>
      <c r="I34" s="6"/>
      <c r="J34" s="6"/>
    </row>
    <row r="35" spans="1:10">
      <c r="A35" s="25"/>
      <c r="B35" s="25"/>
      <c r="C35" s="25" t="s">
        <v>362</v>
      </c>
      <c r="D35" s="25" t="s">
        <v>363</v>
      </c>
      <c r="E35" s="126"/>
      <c r="F35" s="6"/>
      <c r="G35" s="6"/>
      <c r="H35" s="6"/>
      <c r="I35" s="6"/>
      <c r="J35" s="6"/>
    </row>
    <row r="36" spans="1:10">
      <c r="A36" s="25"/>
      <c r="B36" s="25"/>
      <c r="C36" s="25"/>
      <c r="D36" s="25"/>
      <c r="E36" s="126"/>
      <c r="F36" s="6"/>
      <c r="G36" s="6"/>
      <c r="H36" s="6"/>
      <c r="I36" s="6"/>
      <c r="J36" s="6"/>
    </row>
    <row r="37" spans="1:10">
      <c r="A37" s="25"/>
      <c r="B37" s="25"/>
      <c r="C37" s="25"/>
      <c r="D37" s="25"/>
      <c r="E37" s="126"/>
      <c r="F37" s="6"/>
      <c r="G37" s="6"/>
      <c r="H37" s="6"/>
      <c r="I37" s="6"/>
      <c r="J37" s="6"/>
    </row>
    <row r="38" spans="1:10" ht="60">
      <c r="A38" s="25"/>
      <c r="B38" s="24"/>
      <c r="C38" s="101" t="s">
        <v>323</v>
      </c>
      <c r="D38" s="101" t="s">
        <v>364</v>
      </c>
      <c r="E38" s="126"/>
      <c r="F38" s="6"/>
      <c r="G38" s="6"/>
      <c r="H38" s="6"/>
      <c r="I38" s="6"/>
      <c r="J38" s="6"/>
    </row>
    <row r="39" spans="1:10" ht="99">
      <c r="A39" s="25"/>
      <c r="B39" s="102" t="s">
        <v>326</v>
      </c>
      <c r="C39" s="103" t="s">
        <v>327</v>
      </c>
      <c r="D39" s="132" t="s">
        <v>365</v>
      </c>
      <c r="E39" s="127">
        <v>0.2</v>
      </c>
      <c r="F39" s="6"/>
      <c r="G39" s="6"/>
      <c r="H39" s="6"/>
      <c r="I39" s="6"/>
      <c r="J39" s="6"/>
    </row>
    <row r="40" spans="1:10" ht="99">
      <c r="A40" s="25"/>
      <c r="B40" s="105" t="s">
        <v>329</v>
      </c>
      <c r="C40" s="106" t="s">
        <v>330</v>
      </c>
      <c r="D40" s="132" t="s">
        <v>366</v>
      </c>
      <c r="E40" s="127">
        <v>0.4</v>
      </c>
      <c r="F40" s="6"/>
      <c r="G40" s="6"/>
      <c r="H40" s="6"/>
      <c r="I40" s="6"/>
      <c r="J40" s="6"/>
    </row>
    <row r="41" spans="1:10" ht="99">
      <c r="A41" s="25"/>
      <c r="B41" s="108" t="s">
        <v>333</v>
      </c>
      <c r="C41" s="106" t="s">
        <v>334</v>
      </c>
      <c r="D41" s="132" t="s">
        <v>367</v>
      </c>
      <c r="E41" s="127">
        <v>0.6</v>
      </c>
      <c r="F41" s="6"/>
      <c r="G41" s="6"/>
      <c r="H41" s="6"/>
      <c r="I41" s="6"/>
      <c r="J41" s="6"/>
    </row>
    <row r="42" spans="1:10" ht="99">
      <c r="A42" s="25"/>
      <c r="B42" s="109" t="s">
        <v>337</v>
      </c>
      <c r="C42" s="106" t="s">
        <v>338</v>
      </c>
      <c r="D42" s="132" t="s">
        <v>368</v>
      </c>
      <c r="E42" s="127">
        <v>0.8</v>
      </c>
      <c r="F42" s="6"/>
      <c r="G42" s="6"/>
      <c r="H42" s="6"/>
      <c r="I42" s="6"/>
      <c r="J42" s="6"/>
    </row>
    <row r="43" spans="1:10" ht="99">
      <c r="A43" s="25"/>
      <c r="B43" s="110" t="s">
        <v>341</v>
      </c>
      <c r="C43" s="106" t="s">
        <v>342</v>
      </c>
      <c r="D43" s="132" t="s">
        <v>369</v>
      </c>
      <c r="E43" s="127">
        <v>1</v>
      </c>
      <c r="F43" s="6"/>
      <c r="G43" s="6"/>
      <c r="H43" s="6"/>
      <c r="I43" s="6"/>
      <c r="J43" s="6"/>
    </row>
    <row r="44" spans="1:10">
      <c r="A44" s="25"/>
      <c r="B44" s="25"/>
      <c r="C44" s="25"/>
      <c r="D44" s="25"/>
      <c r="E44" s="126"/>
      <c r="F44" s="6"/>
      <c r="G44" s="6"/>
      <c r="H44" s="6"/>
      <c r="I44" s="6"/>
      <c r="J44" s="6"/>
    </row>
    <row r="45" spans="1:10" ht="56.25" customHeight="1">
      <c r="A45" s="25"/>
      <c r="B45" s="25"/>
      <c r="C45" s="25"/>
      <c r="D45" s="101" t="s">
        <v>370</v>
      </c>
      <c r="E45" s="126"/>
      <c r="F45" s="6"/>
      <c r="G45" s="6"/>
      <c r="H45" s="6"/>
      <c r="I45" s="6"/>
      <c r="J45" s="6"/>
    </row>
    <row r="46" spans="1:10" ht="94.5" customHeight="1">
      <c r="A46" s="25"/>
      <c r="B46" s="109" t="s">
        <v>337</v>
      </c>
      <c r="C46" s="25"/>
      <c r="D46" s="107" t="s">
        <v>371</v>
      </c>
      <c r="E46" s="127">
        <v>0.8</v>
      </c>
      <c r="F46" s="6"/>
      <c r="G46" s="6"/>
      <c r="H46" s="6"/>
      <c r="I46" s="6"/>
      <c r="J46" s="6"/>
    </row>
    <row r="47" spans="1:10" ht="105.75" customHeight="1">
      <c r="A47" s="25"/>
      <c r="B47" s="110" t="s">
        <v>341</v>
      </c>
      <c r="C47" s="26"/>
      <c r="D47" s="107" t="s">
        <v>372</v>
      </c>
      <c r="E47" s="127">
        <v>1</v>
      </c>
      <c r="F47" s="6"/>
      <c r="G47" s="6"/>
      <c r="H47" s="6"/>
      <c r="I47" s="6"/>
      <c r="J47" s="6"/>
    </row>
    <row r="48" spans="1:10">
      <c r="A48" s="25"/>
      <c r="B48" s="22"/>
      <c r="C48" s="22"/>
      <c r="D48" s="22"/>
      <c r="E48" s="126"/>
      <c r="F48" s="6"/>
      <c r="G48" s="6"/>
      <c r="H48" s="6"/>
      <c r="I48" s="6"/>
      <c r="J48" s="6"/>
    </row>
    <row r="49" spans="1:10">
      <c r="A49" s="25"/>
      <c r="B49" s="22"/>
      <c r="C49" s="22"/>
      <c r="D49" s="22"/>
      <c r="E49" s="126"/>
      <c r="F49" s="6"/>
      <c r="G49" s="6"/>
      <c r="H49" s="6"/>
      <c r="I49" s="6"/>
      <c r="J49" s="6"/>
    </row>
    <row r="50" spans="1:10" ht="20.25">
      <c r="A50" s="25"/>
      <c r="B50" s="25"/>
      <c r="C50" s="26"/>
      <c r="D50" s="26"/>
      <c r="E50" s="126"/>
      <c r="F50" s="6"/>
      <c r="G50" s="6"/>
      <c r="H50" s="6"/>
      <c r="I50" s="6"/>
      <c r="J50" s="6"/>
    </row>
    <row r="51" spans="1:10" ht="46.5" customHeight="1">
      <c r="A51" s="25"/>
      <c r="B51" s="25"/>
      <c r="C51" s="25"/>
      <c r="D51" s="101" t="s">
        <v>373</v>
      </c>
      <c r="E51" s="126"/>
      <c r="F51" s="6"/>
      <c r="G51" s="6"/>
      <c r="H51" s="6"/>
      <c r="I51" s="6"/>
      <c r="J51" s="6"/>
    </row>
    <row r="52" spans="1:10" ht="90" customHeight="1">
      <c r="A52" s="25"/>
      <c r="B52" s="109" t="s">
        <v>337</v>
      </c>
      <c r="C52" s="25"/>
      <c r="D52" s="107" t="s">
        <v>374</v>
      </c>
      <c r="E52" s="127">
        <v>0.8</v>
      </c>
      <c r="F52" s="6"/>
      <c r="G52" s="6"/>
      <c r="H52" s="6"/>
      <c r="I52" s="6"/>
      <c r="J52" s="6"/>
    </row>
    <row r="53" spans="1:10" ht="66">
      <c r="A53" s="25"/>
      <c r="B53" s="110" t="s">
        <v>341</v>
      </c>
      <c r="C53" s="26"/>
      <c r="D53" s="107" t="s">
        <v>375</v>
      </c>
      <c r="E53" s="127">
        <v>1</v>
      </c>
      <c r="F53" s="6"/>
      <c r="G53" s="6"/>
      <c r="H53" s="6"/>
      <c r="I53" s="6"/>
      <c r="J53" s="6"/>
    </row>
    <row r="54" spans="1:10" ht="20.25">
      <c r="A54" s="25"/>
      <c r="B54" s="25"/>
      <c r="C54" s="26"/>
      <c r="D54" s="26"/>
      <c r="E54" s="126"/>
      <c r="F54" s="6"/>
      <c r="G54" s="6"/>
      <c r="H54" s="6"/>
      <c r="I54" s="6"/>
      <c r="J54" s="6"/>
    </row>
    <row r="55" spans="1:10" ht="20.25">
      <c r="A55" s="25"/>
      <c r="B55" s="25"/>
      <c r="C55" s="26"/>
      <c r="D55" s="26"/>
      <c r="E55" s="126"/>
      <c r="F55" s="6"/>
      <c r="G55" s="6"/>
      <c r="H55" s="6"/>
      <c r="I55" s="6"/>
      <c r="J55" s="6"/>
    </row>
    <row r="56" spans="1:10" ht="20.25">
      <c r="A56" s="25"/>
      <c r="B56" s="25"/>
      <c r="C56" s="26"/>
      <c r="D56" s="26"/>
      <c r="E56" s="126"/>
      <c r="F56" s="6"/>
      <c r="G56" s="6"/>
      <c r="H56" s="6"/>
      <c r="I56" s="6"/>
      <c r="J56" s="6"/>
    </row>
    <row r="57" spans="1:10" ht="20.25">
      <c r="A57" s="25"/>
      <c r="B57" s="25"/>
      <c r="C57" s="26"/>
      <c r="D57" s="26"/>
      <c r="E57" s="126"/>
      <c r="F57" s="6"/>
      <c r="G57" s="6"/>
      <c r="H57" s="6"/>
      <c r="I57" s="6"/>
      <c r="J57" s="6"/>
    </row>
    <row r="58" spans="1:10" ht="20.25">
      <c r="A58" s="25"/>
      <c r="B58" s="25"/>
      <c r="C58" s="26"/>
      <c r="D58" s="26"/>
      <c r="E58" s="126"/>
      <c r="F58" s="6"/>
      <c r="G58" s="6"/>
      <c r="H58" s="6"/>
      <c r="I58" s="6"/>
      <c r="J58" s="6"/>
    </row>
    <row r="59" spans="1:10" ht="20.25">
      <c r="A59" s="25"/>
      <c r="B59" s="25"/>
      <c r="C59" s="26"/>
      <c r="D59" s="26"/>
      <c r="E59" s="126"/>
      <c r="F59" s="6"/>
      <c r="G59" s="6"/>
      <c r="H59" s="6"/>
      <c r="I59" s="6"/>
      <c r="J59" s="6"/>
    </row>
    <row r="60" spans="1:10" ht="20.25">
      <c r="A60" s="25"/>
      <c r="B60" s="25"/>
      <c r="C60" s="26"/>
      <c r="D60" s="26"/>
      <c r="E60" s="126"/>
      <c r="F60" s="6"/>
      <c r="G60" s="6"/>
      <c r="H60" s="6"/>
      <c r="I60" s="6"/>
      <c r="J60" s="6"/>
    </row>
    <row r="61" spans="1:10" ht="20.25">
      <c r="A61" s="25"/>
      <c r="B61" s="25"/>
      <c r="C61" s="26"/>
      <c r="D61" s="26"/>
      <c r="E61" s="126"/>
      <c r="F61" s="6"/>
      <c r="G61" s="6"/>
      <c r="H61" s="6"/>
      <c r="I61" s="6"/>
      <c r="J61" s="6"/>
    </row>
    <row r="62" spans="1:10" ht="20.25">
      <c r="A62" s="25"/>
      <c r="B62" s="25"/>
      <c r="C62" s="26"/>
      <c r="D62" s="26"/>
      <c r="E62" s="126"/>
      <c r="F62" s="6"/>
      <c r="G62" s="6"/>
      <c r="H62" s="6"/>
      <c r="I62" s="6"/>
      <c r="J62" s="6"/>
    </row>
    <row r="63" spans="1:10" ht="20.25">
      <c r="A63" s="25"/>
      <c r="B63" s="25"/>
      <c r="C63" s="26"/>
      <c r="D63" s="26"/>
      <c r="E63" s="126"/>
      <c r="F63" s="6"/>
      <c r="G63" s="6"/>
      <c r="H63" s="6"/>
      <c r="I63" s="6"/>
      <c r="J63" s="6"/>
    </row>
    <row r="64" spans="1:10" ht="20.25">
      <c r="A64" s="25"/>
      <c r="B64" s="25"/>
      <c r="C64" s="26"/>
      <c r="D64" s="26"/>
      <c r="E64" s="126"/>
      <c r="F64" s="6"/>
      <c r="G64" s="6"/>
      <c r="H64" s="6"/>
      <c r="I64" s="6"/>
      <c r="J64" s="6"/>
    </row>
    <row r="65" spans="1:10" ht="20.25">
      <c r="A65" s="25"/>
      <c r="B65" s="25"/>
      <c r="C65" s="26"/>
      <c r="D65" s="26"/>
      <c r="E65" s="126"/>
      <c r="F65" s="6"/>
      <c r="G65" s="6"/>
      <c r="H65" s="6"/>
      <c r="I65" s="6"/>
      <c r="J65" s="6"/>
    </row>
    <row r="66" spans="1:10" ht="20.25">
      <c r="A66" s="25"/>
      <c r="B66" s="25"/>
      <c r="C66" s="26"/>
      <c r="D66" s="26"/>
      <c r="E66" s="126"/>
      <c r="F66" s="6"/>
      <c r="G66" s="6"/>
      <c r="H66" s="6"/>
      <c r="I66" s="6"/>
      <c r="J66" s="6"/>
    </row>
    <row r="67" spans="1:10" ht="20.25">
      <c r="A67" s="25"/>
      <c r="B67" s="25"/>
      <c r="C67" s="26"/>
      <c r="D67" s="26"/>
      <c r="E67" s="126"/>
      <c r="F67" s="6"/>
      <c r="G67" s="6"/>
      <c r="H67" s="6"/>
      <c r="I67" s="6"/>
      <c r="J67" s="6"/>
    </row>
    <row r="68" spans="1:10" ht="20.25">
      <c r="A68" s="25"/>
      <c r="B68" s="25"/>
      <c r="C68" s="26"/>
      <c r="D68" s="26"/>
      <c r="E68" s="126"/>
      <c r="F68" s="6"/>
      <c r="G68" s="6"/>
      <c r="H68" s="6"/>
      <c r="I68" s="6"/>
      <c r="J68" s="6"/>
    </row>
    <row r="69" spans="1:10" ht="20.25">
      <c r="A69" s="25"/>
      <c r="B69" s="25"/>
      <c r="C69" s="26"/>
      <c r="D69" s="26"/>
      <c r="E69" s="126"/>
      <c r="F69" s="6"/>
      <c r="G69" s="6"/>
      <c r="H69" s="6"/>
      <c r="I69" s="6"/>
      <c r="J69" s="6"/>
    </row>
    <row r="70" spans="1:10" ht="20.25">
      <c r="A70" s="25"/>
      <c r="B70" s="25"/>
      <c r="C70" s="26"/>
      <c r="D70" s="26"/>
      <c r="E70" s="126"/>
      <c r="F70" s="6"/>
      <c r="G70" s="6"/>
      <c r="H70" s="6"/>
      <c r="I70" s="6"/>
      <c r="J70" s="6"/>
    </row>
    <row r="71" spans="1:10" ht="20.25">
      <c r="A71" s="25"/>
      <c r="B71" s="25"/>
      <c r="C71" s="26"/>
      <c r="D71" s="26"/>
      <c r="E71" s="126"/>
      <c r="F71" s="6"/>
      <c r="G71" s="6"/>
      <c r="H71" s="6"/>
      <c r="I71" s="6"/>
      <c r="J71" s="6"/>
    </row>
    <row r="72" spans="1:10" ht="20.25">
      <c r="A72" s="25"/>
      <c r="B72" s="25"/>
      <c r="C72" s="26"/>
      <c r="D72" s="26"/>
      <c r="E72" s="126"/>
      <c r="F72" s="6"/>
      <c r="G72" s="6"/>
      <c r="H72" s="6"/>
      <c r="I72" s="6"/>
      <c r="J72" s="6"/>
    </row>
    <row r="73" spans="1:10" ht="20.25">
      <c r="A73" s="25"/>
      <c r="B73" s="25"/>
      <c r="C73" s="26"/>
      <c r="D73" s="26"/>
      <c r="E73" s="126"/>
      <c r="F73" s="6"/>
      <c r="G73" s="6"/>
      <c r="H73" s="6"/>
      <c r="I73" s="6"/>
      <c r="J73" s="6"/>
    </row>
    <row r="74" spans="1:10" ht="20.25">
      <c r="A74" s="25"/>
      <c r="B74" s="25"/>
      <c r="C74" s="26"/>
      <c r="D74" s="26"/>
      <c r="E74" s="126"/>
      <c r="F74" s="6"/>
      <c r="G74" s="6"/>
      <c r="H74" s="6"/>
      <c r="I74" s="6"/>
      <c r="J74" s="6"/>
    </row>
    <row r="75" spans="1:10" ht="20.25">
      <c r="A75" s="25"/>
      <c r="B75" s="25"/>
      <c r="C75" s="26"/>
      <c r="D75" s="26"/>
      <c r="E75" s="126"/>
      <c r="F75" s="6"/>
      <c r="G75" s="6"/>
      <c r="H75" s="6"/>
      <c r="I75" s="6"/>
      <c r="J75" s="6"/>
    </row>
    <row r="76" spans="1:10" ht="20.25">
      <c r="A76" s="25"/>
      <c r="B76" s="25"/>
      <c r="C76" s="26"/>
      <c r="D76" s="26"/>
      <c r="E76" s="126"/>
      <c r="F76" s="6"/>
      <c r="G76" s="6"/>
      <c r="H76" s="6"/>
      <c r="I76" s="6"/>
      <c r="J76" s="6"/>
    </row>
    <row r="77" spans="1:10" ht="20.25">
      <c r="A77" s="25"/>
      <c r="B77" s="25"/>
      <c r="C77" s="26"/>
      <c r="D77" s="26"/>
      <c r="E77" s="126"/>
      <c r="F77" s="6"/>
      <c r="G77" s="6"/>
      <c r="H77" s="6"/>
      <c r="I77" s="6"/>
      <c r="J77" s="6"/>
    </row>
    <row r="78" spans="1:10" ht="20.25">
      <c r="A78" s="25"/>
      <c r="B78" s="25"/>
      <c r="C78" s="26"/>
      <c r="D78" s="26"/>
      <c r="E78" s="126"/>
      <c r="F78" s="6"/>
      <c r="G78" s="6"/>
      <c r="H78" s="6"/>
      <c r="I78" s="6"/>
      <c r="J78" s="6"/>
    </row>
    <row r="79" spans="1:10" ht="20.25">
      <c r="A79" s="25"/>
      <c r="B79" s="25"/>
      <c r="C79" s="26"/>
      <c r="D79" s="26"/>
      <c r="E79" s="126"/>
      <c r="F79" s="6"/>
      <c r="G79" s="6"/>
      <c r="H79" s="6"/>
      <c r="I79" s="6"/>
      <c r="J79" s="6"/>
    </row>
    <row r="80" spans="1:10" s="6" customFormat="1" ht="20.25">
      <c r="A80" s="25"/>
      <c r="B80" s="25"/>
      <c r="C80" s="26"/>
      <c r="D80" s="26"/>
      <c r="E80" s="126"/>
    </row>
    <row r="81" spans="1:5" s="6" customFormat="1" ht="20.25">
      <c r="A81" s="25"/>
      <c r="B81" s="25"/>
      <c r="C81" s="26"/>
      <c r="D81" s="26"/>
      <c r="E81" s="126"/>
    </row>
    <row r="82" spans="1:5" s="6" customFormat="1" ht="20.25">
      <c r="A82" s="25"/>
      <c r="B82" s="25"/>
      <c r="C82" s="26"/>
      <c r="D82" s="26"/>
      <c r="E82" s="126"/>
    </row>
    <row r="83" spans="1:5" s="6" customFormat="1" ht="20.25">
      <c r="A83" s="25"/>
      <c r="B83" s="25"/>
      <c r="C83" s="26"/>
      <c r="D83" s="26"/>
      <c r="E83" s="126"/>
    </row>
    <row r="84" spans="1:5" s="6" customFormat="1" ht="20.25">
      <c r="A84" s="25"/>
      <c r="B84" s="25"/>
      <c r="C84" s="26"/>
      <c r="D84" s="26"/>
      <c r="E84" s="126"/>
    </row>
    <row r="85" spans="1:5" s="6" customFormat="1" ht="20.25">
      <c r="A85" s="25"/>
      <c r="B85" s="25"/>
      <c r="C85" s="26"/>
      <c r="D85" s="26"/>
      <c r="E85" s="126"/>
    </row>
    <row r="86" spans="1:5" s="6" customFormat="1" ht="20.25">
      <c r="A86" s="25"/>
      <c r="B86" s="25"/>
      <c r="C86" s="26"/>
      <c r="D86" s="26"/>
      <c r="E86" s="126"/>
    </row>
    <row r="87" spans="1:5" s="6" customFormat="1" ht="20.25">
      <c r="A87" s="25"/>
      <c r="B87" s="25"/>
      <c r="C87" s="26"/>
      <c r="D87" s="26"/>
      <c r="E87" s="126"/>
    </row>
    <row r="88" spans="1:5" s="6" customFormat="1" ht="20.25">
      <c r="A88" s="25"/>
      <c r="B88" s="25"/>
      <c r="C88" s="26"/>
      <c r="D88" s="26"/>
      <c r="E88" s="126"/>
    </row>
    <row r="89" spans="1:5" s="6" customFormat="1" ht="20.25">
      <c r="A89" s="25"/>
      <c r="B89" s="25"/>
      <c r="C89" s="26"/>
      <c r="D89" s="26"/>
      <c r="E89" s="126"/>
    </row>
    <row r="90" spans="1:5" s="6" customFormat="1" ht="20.25">
      <c r="A90" s="25"/>
      <c r="B90" s="25"/>
      <c r="C90" s="26"/>
      <c r="D90" s="26"/>
      <c r="E90" s="126"/>
    </row>
    <row r="91" spans="1:5" s="6" customFormat="1" ht="20.25">
      <c r="A91" s="25"/>
      <c r="B91" s="25"/>
      <c r="C91" s="26"/>
      <c r="D91" s="26"/>
      <c r="E91" s="126"/>
    </row>
    <row r="92" spans="1:5" s="6" customFormat="1" ht="20.25">
      <c r="A92" s="25"/>
      <c r="B92" s="25"/>
      <c r="C92" s="26"/>
      <c r="D92" s="26"/>
      <c r="E92" s="126"/>
    </row>
    <row r="93" spans="1:5" s="6" customFormat="1" ht="20.25">
      <c r="A93" s="25"/>
      <c r="B93" s="25"/>
      <c r="C93" s="26"/>
      <c r="D93" s="26"/>
      <c r="E93" s="126"/>
    </row>
    <row r="94" spans="1:5" s="6" customFormat="1" ht="20.25">
      <c r="A94" s="25"/>
      <c r="B94" s="25"/>
      <c r="C94" s="26"/>
      <c r="D94" s="26"/>
      <c r="E94" s="126"/>
    </row>
    <row r="95" spans="1:5" s="6" customFormat="1" ht="20.25">
      <c r="A95" s="25"/>
      <c r="B95" s="25"/>
      <c r="C95" s="26"/>
      <c r="D95" s="26"/>
      <c r="E95" s="126"/>
    </row>
    <row r="96" spans="1:5" s="6" customFormat="1" ht="20.25">
      <c r="A96" s="25"/>
      <c r="B96" s="25"/>
      <c r="C96" s="26"/>
      <c r="D96" s="26"/>
      <c r="E96" s="126"/>
    </row>
    <row r="97" spans="1:5" s="6" customFormat="1" ht="20.25">
      <c r="A97" s="25"/>
      <c r="B97" s="25"/>
      <c r="C97" s="26"/>
      <c r="D97" s="26"/>
      <c r="E97" s="126"/>
    </row>
    <row r="98" spans="1:5" s="6" customFormat="1" ht="20.25">
      <c r="A98" s="25"/>
      <c r="B98" s="25"/>
      <c r="C98" s="26"/>
      <c r="D98" s="26"/>
      <c r="E98" s="126"/>
    </row>
    <row r="99" spans="1:5" s="6" customFormat="1" ht="20.25">
      <c r="A99" s="25"/>
      <c r="B99" s="25"/>
      <c r="C99" s="26"/>
      <c r="D99" s="26"/>
      <c r="E99" s="126"/>
    </row>
    <row r="100" spans="1:5" s="6" customFormat="1" ht="20.25">
      <c r="A100" s="25"/>
      <c r="B100" s="25"/>
      <c r="C100" s="26"/>
      <c r="D100" s="26"/>
      <c r="E100" s="126"/>
    </row>
    <row r="101" spans="1:5" s="6" customFormat="1" ht="20.25">
      <c r="A101" s="25"/>
      <c r="B101" s="25"/>
      <c r="C101" s="26"/>
      <c r="D101" s="26"/>
      <c r="E101" s="126"/>
    </row>
    <row r="102" spans="1:5" s="6" customFormat="1" ht="20.25">
      <c r="A102" s="25"/>
      <c r="B102" s="25"/>
      <c r="C102" s="26"/>
      <c r="D102" s="26"/>
      <c r="E102" s="126"/>
    </row>
    <row r="103" spans="1:5" s="6" customFormat="1" ht="20.25">
      <c r="A103" s="25"/>
      <c r="B103" s="25"/>
      <c r="C103" s="26"/>
      <c r="D103" s="26"/>
      <c r="E103" s="126"/>
    </row>
    <row r="104" spans="1:5" s="6" customFormat="1" ht="20.25">
      <c r="A104" s="25"/>
      <c r="B104" s="25"/>
      <c r="C104" s="26"/>
      <c r="D104" s="26"/>
      <c r="E104" s="126"/>
    </row>
    <row r="105" spans="1:5" s="6" customFormat="1" ht="20.25">
      <c r="A105" s="25"/>
      <c r="B105" s="25"/>
      <c r="C105" s="26"/>
      <c r="D105" s="26"/>
      <c r="E105" s="126"/>
    </row>
    <row r="106" spans="1:5" s="6" customFormat="1" ht="20.25">
      <c r="A106" s="25"/>
      <c r="B106" s="25"/>
      <c r="C106" s="26"/>
      <c r="D106" s="26"/>
      <c r="E106" s="126"/>
    </row>
    <row r="107" spans="1:5" s="6" customFormat="1" ht="20.25">
      <c r="A107" s="25"/>
      <c r="B107" s="25"/>
      <c r="C107" s="26"/>
      <c r="D107" s="26"/>
      <c r="E107" s="126"/>
    </row>
    <row r="108" spans="1:5" s="6" customFormat="1" ht="20.25">
      <c r="A108" s="25"/>
      <c r="B108" s="25"/>
      <c r="C108" s="26"/>
      <c r="D108" s="26"/>
      <c r="E108" s="126"/>
    </row>
    <row r="109" spans="1:5" s="6" customFormat="1" ht="20.25">
      <c r="A109" s="25"/>
      <c r="B109" s="25"/>
      <c r="C109" s="26"/>
      <c r="D109" s="26"/>
      <c r="E109" s="126"/>
    </row>
    <row r="110" spans="1:5" s="6" customFormat="1" ht="20.25">
      <c r="A110" s="25"/>
      <c r="B110" s="25"/>
      <c r="C110" s="26"/>
      <c r="D110" s="26"/>
      <c r="E110" s="126"/>
    </row>
    <row r="111" spans="1:5" s="6" customFormat="1" ht="20.25">
      <c r="A111" s="25"/>
      <c r="B111" s="25"/>
      <c r="C111" s="26"/>
      <c r="D111" s="26"/>
      <c r="E111" s="126"/>
    </row>
    <row r="112" spans="1:5" s="6" customFormat="1" ht="20.25">
      <c r="A112" s="25"/>
      <c r="B112" s="25"/>
      <c r="C112" s="26"/>
      <c r="D112" s="26"/>
      <c r="E112" s="126"/>
    </row>
    <row r="113" spans="1:5" s="6" customFormat="1" ht="20.25">
      <c r="A113" s="25"/>
      <c r="B113" s="25"/>
      <c r="C113" s="26"/>
      <c r="D113" s="26"/>
      <c r="E113" s="126"/>
    </row>
    <row r="114" spans="1:5" s="6" customFormat="1" ht="20.25">
      <c r="A114" s="25"/>
      <c r="B114" s="25"/>
      <c r="C114" s="26"/>
      <c r="D114" s="26"/>
      <c r="E114" s="126"/>
    </row>
    <row r="115" spans="1:5" s="6" customFormat="1" ht="20.25">
      <c r="A115" s="25"/>
      <c r="B115" s="25"/>
      <c r="C115" s="26"/>
      <c r="D115" s="26"/>
      <c r="E115" s="126"/>
    </row>
    <row r="116" spans="1:5" s="6" customFormat="1" ht="20.25">
      <c r="A116" s="25"/>
      <c r="B116" s="25"/>
      <c r="C116" s="26"/>
      <c r="D116" s="26"/>
      <c r="E116" s="126"/>
    </row>
    <row r="117" spans="1:5" s="6" customFormat="1" ht="20.25">
      <c r="A117" s="25"/>
      <c r="B117" s="25"/>
      <c r="C117" s="26"/>
      <c r="D117" s="26"/>
      <c r="E117" s="126"/>
    </row>
    <row r="118" spans="1:5" s="6" customFormat="1" ht="20.25">
      <c r="A118" s="25"/>
      <c r="B118" s="25"/>
      <c r="C118" s="26"/>
      <c r="D118" s="26"/>
      <c r="E118" s="126"/>
    </row>
    <row r="119" spans="1:5" s="6" customFormat="1" ht="20.25">
      <c r="A119" s="25"/>
      <c r="B119" s="25"/>
      <c r="C119" s="26"/>
      <c r="D119" s="26"/>
      <c r="E119" s="126"/>
    </row>
    <row r="120" spans="1:5" s="6" customFormat="1" ht="20.25">
      <c r="A120" s="25"/>
      <c r="B120" s="25"/>
      <c r="C120" s="26"/>
      <c r="D120" s="26"/>
      <c r="E120" s="126"/>
    </row>
    <row r="121" spans="1:5" s="6" customFormat="1" ht="20.25">
      <c r="A121" s="25"/>
      <c r="B121" s="25"/>
      <c r="C121" s="26"/>
      <c r="D121" s="26"/>
      <c r="E121" s="126"/>
    </row>
    <row r="122" spans="1:5" s="6" customFormat="1" ht="20.25">
      <c r="A122" s="25"/>
      <c r="B122" s="25"/>
      <c r="C122" s="26"/>
      <c r="D122" s="26"/>
      <c r="E122" s="126"/>
    </row>
    <row r="123" spans="1:5" s="6" customFormat="1" ht="20.25">
      <c r="A123" s="25"/>
      <c r="B123" s="25"/>
      <c r="C123" s="26"/>
      <c r="D123" s="26"/>
      <c r="E123" s="126"/>
    </row>
    <row r="124" spans="1:5" s="6" customFormat="1" ht="20.25">
      <c r="A124" s="25"/>
      <c r="B124" s="25"/>
      <c r="C124" s="26"/>
      <c r="D124" s="26"/>
      <c r="E124" s="126"/>
    </row>
    <row r="125" spans="1:5" s="6" customFormat="1" ht="20.25">
      <c r="A125" s="25"/>
      <c r="B125" s="25"/>
      <c r="C125" s="26"/>
      <c r="D125" s="26"/>
      <c r="E125" s="126"/>
    </row>
    <row r="126" spans="1:5" s="6" customFormat="1" ht="20.25">
      <c r="A126" s="25"/>
      <c r="B126" s="25"/>
      <c r="C126" s="26"/>
      <c r="D126" s="26"/>
      <c r="E126" s="126"/>
    </row>
    <row r="127" spans="1:5" s="6" customFormat="1" ht="20.25">
      <c r="A127" s="25"/>
      <c r="B127" s="25"/>
      <c r="C127" s="26"/>
      <c r="D127" s="26"/>
      <c r="E127" s="126"/>
    </row>
    <row r="128" spans="1:5" s="6" customFormat="1" ht="20.25">
      <c r="A128" s="25"/>
      <c r="B128" s="25"/>
      <c r="C128" s="26"/>
      <c r="D128" s="26"/>
      <c r="E128" s="126"/>
    </row>
    <row r="129" spans="1:5" s="6" customFormat="1" ht="20.25">
      <c r="A129" s="25"/>
      <c r="B129" s="25"/>
      <c r="C129" s="26"/>
      <c r="D129" s="26"/>
      <c r="E129" s="126"/>
    </row>
    <row r="130" spans="1:5" s="6" customFormat="1" ht="20.25">
      <c r="A130" s="25"/>
      <c r="B130" s="25"/>
      <c r="C130" s="26"/>
      <c r="D130" s="26"/>
      <c r="E130" s="126"/>
    </row>
    <row r="131" spans="1:5" s="6" customFormat="1" ht="20.25">
      <c r="A131" s="25"/>
      <c r="B131" s="25"/>
      <c r="C131" s="26"/>
      <c r="D131" s="26"/>
      <c r="E131" s="126"/>
    </row>
    <row r="132" spans="1:5" s="6" customFormat="1" ht="20.25">
      <c r="A132" s="25"/>
      <c r="B132" s="25"/>
      <c r="C132" s="26"/>
      <c r="D132" s="26"/>
      <c r="E132" s="126"/>
    </row>
    <row r="133" spans="1:5" s="6" customFormat="1" ht="20.25">
      <c r="A133" s="25"/>
      <c r="B133" s="25"/>
      <c r="C133" s="26"/>
      <c r="D133" s="26"/>
      <c r="E133" s="126"/>
    </row>
    <row r="134" spans="1:5" s="6" customFormat="1" ht="20.25">
      <c r="A134" s="25"/>
      <c r="B134" s="25"/>
      <c r="C134" s="26"/>
      <c r="D134" s="26"/>
      <c r="E134" s="126"/>
    </row>
    <row r="135" spans="1:5" s="6" customFormat="1" ht="20.25">
      <c r="A135" s="25"/>
      <c r="B135" s="25"/>
      <c r="C135" s="26"/>
      <c r="D135" s="26"/>
      <c r="E135" s="126"/>
    </row>
    <row r="136" spans="1:5" s="6" customFormat="1" ht="20.25">
      <c r="A136" s="25"/>
      <c r="B136" s="25"/>
      <c r="C136" s="26"/>
      <c r="D136" s="26"/>
      <c r="E136" s="126"/>
    </row>
    <row r="137" spans="1:5" s="6" customFormat="1" ht="20.25">
      <c r="A137" s="25"/>
      <c r="B137" s="25"/>
      <c r="C137" s="26"/>
      <c r="D137" s="26"/>
      <c r="E137" s="126"/>
    </row>
    <row r="138" spans="1:5" s="6" customFormat="1" ht="20.25">
      <c r="A138" s="25"/>
      <c r="B138" s="25"/>
      <c r="C138" s="26"/>
      <c r="D138" s="26"/>
      <c r="E138" s="126"/>
    </row>
    <row r="139" spans="1:5" s="6" customFormat="1" ht="20.25">
      <c r="A139" s="25"/>
      <c r="B139" s="25"/>
      <c r="C139" s="26"/>
      <c r="D139" s="26"/>
      <c r="E139" s="126"/>
    </row>
    <row r="140" spans="1:5" s="6" customFormat="1" ht="20.25">
      <c r="A140" s="25"/>
      <c r="B140" s="25"/>
      <c r="C140" s="26"/>
      <c r="D140" s="26"/>
      <c r="E140" s="126"/>
    </row>
    <row r="141" spans="1:5" s="6" customFormat="1" ht="20.25">
      <c r="A141" s="25"/>
      <c r="B141" s="25"/>
      <c r="C141" s="26"/>
      <c r="D141" s="26"/>
      <c r="E141" s="126"/>
    </row>
    <row r="142" spans="1:5" s="6" customFormat="1" ht="20.25">
      <c r="A142" s="25"/>
      <c r="B142" s="25"/>
      <c r="C142" s="26"/>
      <c r="D142" s="26"/>
      <c r="E142" s="126"/>
    </row>
    <row r="143" spans="1:5" s="6" customFormat="1" ht="20.25">
      <c r="A143" s="25"/>
      <c r="B143" s="25"/>
      <c r="C143" s="26"/>
      <c r="D143" s="26"/>
      <c r="E143" s="126"/>
    </row>
    <row r="144" spans="1:5" s="6" customFormat="1" ht="20.25">
      <c r="A144" s="25"/>
      <c r="B144" s="25"/>
      <c r="C144" s="26"/>
      <c r="D144" s="26"/>
      <c r="E144" s="126"/>
    </row>
    <row r="145" spans="1:5" s="6" customFormat="1" ht="20.25">
      <c r="A145" s="25"/>
      <c r="B145" s="25"/>
      <c r="C145" s="26"/>
      <c r="D145" s="26"/>
      <c r="E145" s="126"/>
    </row>
    <row r="146" spans="1:5" s="6" customFormat="1" ht="20.25">
      <c r="A146" s="25"/>
      <c r="B146" s="25"/>
      <c r="C146" s="26"/>
      <c r="D146" s="26"/>
      <c r="E146" s="126"/>
    </row>
    <row r="147" spans="1:5" s="6" customFormat="1" ht="20.25">
      <c r="A147" s="25"/>
      <c r="B147" s="25"/>
      <c r="C147" s="26"/>
      <c r="D147" s="26"/>
      <c r="E147" s="126"/>
    </row>
    <row r="148" spans="1:5" s="6" customFormat="1" ht="20.25">
      <c r="A148" s="25"/>
      <c r="B148" s="25"/>
      <c r="C148" s="26"/>
      <c r="D148" s="26"/>
      <c r="E148" s="126"/>
    </row>
    <row r="149" spans="1:5" s="6" customFormat="1" ht="20.25">
      <c r="A149" s="25"/>
      <c r="B149" s="25"/>
      <c r="C149" s="26"/>
      <c r="D149" s="26"/>
      <c r="E149" s="126"/>
    </row>
    <row r="150" spans="1:5" s="6" customFormat="1" ht="20.25">
      <c r="A150" s="25"/>
      <c r="B150" s="25"/>
      <c r="C150" s="26"/>
      <c r="D150" s="26"/>
      <c r="E150" s="126"/>
    </row>
    <row r="151" spans="1:5" s="6" customFormat="1" ht="20.25">
      <c r="A151" s="25"/>
      <c r="B151" s="25"/>
      <c r="C151" s="26"/>
      <c r="D151" s="26"/>
      <c r="E151" s="126"/>
    </row>
    <row r="152" spans="1:5" s="6" customFormat="1" ht="20.25">
      <c r="A152" s="25"/>
      <c r="B152" s="25"/>
      <c r="C152" s="26"/>
      <c r="D152" s="26"/>
      <c r="E152" s="126"/>
    </row>
    <row r="153" spans="1:5" s="6" customFormat="1" ht="20.25">
      <c r="A153" s="25"/>
      <c r="B153" s="25"/>
      <c r="C153" s="26"/>
      <c r="D153" s="26"/>
      <c r="E153" s="126"/>
    </row>
    <row r="154" spans="1:5" s="6" customFormat="1" ht="20.25">
      <c r="A154" s="25"/>
      <c r="B154" s="25"/>
      <c r="C154" s="26"/>
      <c r="D154" s="26"/>
      <c r="E154" s="126"/>
    </row>
    <row r="155" spans="1:5" s="6" customFormat="1" ht="20.25">
      <c r="A155" s="25"/>
      <c r="B155" s="25"/>
      <c r="C155" s="26"/>
      <c r="D155" s="26"/>
      <c r="E155" s="126"/>
    </row>
    <row r="156" spans="1:5" s="6" customFormat="1" ht="20.25">
      <c r="A156" s="25"/>
      <c r="B156" s="25"/>
      <c r="C156" s="26"/>
      <c r="D156" s="26"/>
      <c r="E156" s="126"/>
    </row>
    <row r="157" spans="1:5" s="6" customFormat="1" ht="20.25">
      <c r="A157" s="25"/>
      <c r="B157" s="25"/>
      <c r="C157" s="26"/>
      <c r="D157" s="26"/>
      <c r="E157" s="126"/>
    </row>
    <row r="158" spans="1:5" s="6" customFormat="1" ht="20.25">
      <c r="A158" s="25"/>
      <c r="B158" s="25"/>
      <c r="C158" s="26"/>
      <c r="D158" s="26"/>
      <c r="E158" s="126"/>
    </row>
    <row r="159" spans="1:5" s="6" customFormat="1" ht="20.25">
      <c r="A159" s="25"/>
      <c r="B159" s="25"/>
      <c r="C159" s="26"/>
      <c r="D159" s="26"/>
      <c r="E159" s="126"/>
    </row>
    <row r="160" spans="1:5" s="6" customFormat="1" ht="20.25">
      <c r="A160" s="25"/>
      <c r="B160" s="25"/>
      <c r="C160" s="26"/>
      <c r="D160" s="26"/>
      <c r="E160" s="126"/>
    </row>
    <row r="161" spans="1:5" s="6" customFormat="1" ht="20.25">
      <c r="A161" s="25"/>
      <c r="B161" s="25"/>
      <c r="C161" s="26"/>
      <c r="D161" s="26"/>
      <c r="E161" s="126"/>
    </row>
    <row r="162" spans="1:5" s="6" customFormat="1" ht="20.25">
      <c r="A162" s="25"/>
      <c r="B162" s="25"/>
      <c r="C162" s="26"/>
      <c r="D162" s="26"/>
      <c r="E162" s="126"/>
    </row>
    <row r="163" spans="1:5" s="6" customFormat="1" ht="20.25">
      <c r="A163" s="25"/>
      <c r="B163" s="25"/>
      <c r="C163" s="26"/>
      <c r="D163" s="26"/>
      <c r="E163" s="126"/>
    </row>
    <row r="164" spans="1:5" s="6" customFormat="1" ht="20.25">
      <c r="A164" s="25"/>
      <c r="B164" s="25"/>
      <c r="C164" s="26"/>
      <c r="D164" s="26"/>
      <c r="E164" s="126"/>
    </row>
    <row r="165" spans="1:5" s="6" customFormat="1" ht="20.25">
      <c r="A165" s="25"/>
      <c r="B165" s="25"/>
      <c r="C165" s="26"/>
      <c r="D165" s="26"/>
      <c r="E165" s="126"/>
    </row>
    <row r="166" spans="1:5" s="6" customFormat="1" ht="20.25">
      <c r="A166" s="25"/>
      <c r="B166" s="25"/>
      <c r="C166" s="26"/>
      <c r="D166" s="26"/>
      <c r="E166" s="126"/>
    </row>
    <row r="167" spans="1:5" s="6" customFormat="1" ht="20.25">
      <c r="A167" s="25"/>
      <c r="B167" s="25"/>
      <c r="C167" s="26"/>
      <c r="D167" s="26"/>
      <c r="E167" s="126"/>
    </row>
    <row r="168" spans="1:5" s="6" customFormat="1" ht="20.25">
      <c r="A168" s="25"/>
      <c r="B168" s="25"/>
      <c r="C168" s="26"/>
      <c r="D168" s="26"/>
      <c r="E168" s="126"/>
    </row>
    <row r="169" spans="1:5" s="6" customFormat="1" ht="20.25">
      <c r="A169" s="25"/>
      <c r="B169" s="25"/>
      <c r="C169" s="26"/>
      <c r="D169" s="26"/>
      <c r="E169" s="126"/>
    </row>
    <row r="170" spans="1:5" s="6" customFormat="1" ht="20.25">
      <c r="A170" s="25"/>
      <c r="B170" s="25"/>
      <c r="C170" s="26"/>
      <c r="D170" s="26"/>
      <c r="E170" s="126"/>
    </row>
    <row r="171" spans="1:5" s="6" customFormat="1" ht="20.25">
      <c r="A171" s="25"/>
      <c r="B171" s="25"/>
      <c r="C171" s="26"/>
      <c r="D171" s="26"/>
      <c r="E171" s="126"/>
    </row>
    <row r="172" spans="1:5" s="6" customFormat="1" ht="20.25">
      <c r="A172" s="25"/>
      <c r="B172" s="25"/>
      <c r="C172" s="26"/>
      <c r="D172" s="26"/>
      <c r="E172" s="126"/>
    </row>
    <row r="173" spans="1:5" s="6" customFormat="1" ht="20.25">
      <c r="A173" s="25"/>
      <c r="B173" s="25"/>
      <c r="C173" s="26"/>
      <c r="D173" s="26"/>
      <c r="E173" s="126"/>
    </row>
    <row r="174" spans="1:5" s="6" customFormat="1" ht="20.25">
      <c r="A174" s="25"/>
      <c r="B174" s="25"/>
      <c r="C174" s="26"/>
      <c r="D174" s="26"/>
      <c r="E174" s="126"/>
    </row>
    <row r="175" spans="1:5" s="6" customFormat="1" ht="20.25">
      <c r="A175" s="25"/>
      <c r="B175" s="25"/>
      <c r="C175" s="26"/>
      <c r="D175" s="26"/>
      <c r="E175" s="126"/>
    </row>
    <row r="176" spans="1:5" s="6" customFormat="1" ht="20.25">
      <c r="A176" s="25"/>
      <c r="B176" s="25"/>
      <c r="C176" s="26"/>
      <c r="D176" s="26"/>
      <c r="E176" s="126"/>
    </row>
    <row r="177" spans="1:5" s="6" customFormat="1" ht="20.25">
      <c r="A177" s="25"/>
      <c r="B177" s="25"/>
      <c r="C177" s="26"/>
      <c r="D177" s="26"/>
      <c r="E177" s="126"/>
    </row>
    <row r="178" spans="1:5" s="6" customFormat="1" ht="20.25">
      <c r="A178" s="25"/>
      <c r="B178" s="25"/>
      <c r="C178" s="26"/>
      <c r="D178" s="26"/>
      <c r="E178" s="126"/>
    </row>
    <row r="179" spans="1:5" s="6" customFormat="1" ht="20.25">
      <c r="A179" s="25"/>
      <c r="B179" s="25"/>
      <c r="C179" s="26"/>
      <c r="D179" s="26"/>
      <c r="E179" s="126"/>
    </row>
    <row r="180" spans="1:5" s="6" customFormat="1" ht="20.25">
      <c r="A180" s="25"/>
      <c r="B180" s="25"/>
      <c r="C180" s="26"/>
      <c r="D180" s="26"/>
      <c r="E180" s="126"/>
    </row>
    <row r="181" spans="1:5" s="6" customFormat="1" ht="20.25">
      <c r="A181" s="25"/>
      <c r="B181" s="25"/>
      <c r="C181" s="26"/>
      <c r="D181" s="26"/>
      <c r="E181" s="126"/>
    </row>
    <row r="182" spans="1:5" s="6" customFormat="1" ht="20.25">
      <c r="A182" s="25"/>
      <c r="B182" s="25"/>
      <c r="C182" s="26"/>
      <c r="D182" s="26"/>
      <c r="E182" s="126"/>
    </row>
    <row r="183" spans="1:5" s="6" customFormat="1" ht="20.25">
      <c r="A183" s="25"/>
      <c r="B183" s="25"/>
      <c r="C183" s="26"/>
      <c r="D183" s="26"/>
      <c r="E183" s="126"/>
    </row>
    <row r="184" spans="1:5" s="6" customFormat="1" ht="20.25">
      <c r="A184" s="25"/>
      <c r="B184" s="25"/>
      <c r="C184" s="26"/>
      <c r="D184" s="26"/>
      <c r="E184" s="126"/>
    </row>
    <row r="185" spans="1:5" s="6" customFormat="1" ht="20.25">
      <c r="A185" s="25"/>
      <c r="B185" s="25"/>
      <c r="C185" s="26"/>
      <c r="D185" s="26"/>
      <c r="E185" s="126"/>
    </row>
    <row r="186" spans="1:5" s="6" customFormat="1" ht="20.25">
      <c r="A186" s="25"/>
      <c r="B186" s="25"/>
      <c r="C186" s="26"/>
      <c r="D186" s="26"/>
      <c r="E186" s="126"/>
    </row>
    <row r="187" spans="1:5" s="6" customFormat="1" ht="20.25">
      <c r="A187" s="25"/>
      <c r="B187" s="25"/>
      <c r="C187" s="26"/>
      <c r="D187" s="26"/>
      <c r="E187" s="126"/>
    </row>
    <row r="188" spans="1:5" s="6" customFormat="1" ht="20.25">
      <c r="A188" s="25"/>
      <c r="B188" s="25"/>
      <c r="C188" s="26"/>
      <c r="D188" s="26"/>
      <c r="E188" s="126"/>
    </row>
    <row r="189" spans="1:5" s="6" customFormat="1" ht="20.25">
      <c r="A189" s="25"/>
      <c r="B189" s="25"/>
      <c r="C189" s="26"/>
      <c r="D189" s="26"/>
      <c r="E189" s="126"/>
    </row>
    <row r="190" spans="1:5" s="6" customFormat="1" ht="20.25">
      <c r="A190" s="25"/>
      <c r="B190" s="25"/>
      <c r="C190" s="26"/>
      <c r="D190" s="26"/>
      <c r="E190" s="126"/>
    </row>
    <row r="191" spans="1:5" s="6" customFormat="1" ht="20.25">
      <c r="A191" s="25"/>
      <c r="B191" s="25"/>
      <c r="C191" s="26"/>
      <c r="D191" s="26"/>
      <c r="E191" s="126"/>
    </row>
    <row r="192" spans="1:5" s="6" customFormat="1" ht="20.25">
      <c r="A192" s="25"/>
      <c r="B192" s="25"/>
      <c r="C192" s="26"/>
      <c r="D192" s="26"/>
      <c r="E192" s="126"/>
    </row>
    <row r="193" spans="1:5" s="6" customFormat="1" ht="20.25">
      <c r="A193" s="25"/>
      <c r="B193" s="25"/>
      <c r="C193" s="26"/>
      <c r="D193" s="26"/>
      <c r="E193" s="126"/>
    </row>
    <row r="194" spans="1:5" s="6" customFormat="1" ht="20.25">
      <c r="A194" s="25"/>
      <c r="B194" s="25"/>
      <c r="C194" s="26"/>
      <c r="D194" s="26"/>
      <c r="E194" s="126"/>
    </row>
    <row r="195" spans="1:5" s="6" customFormat="1" ht="20.25">
      <c r="A195" s="25"/>
      <c r="B195" s="25"/>
      <c r="C195" s="26"/>
      <c r="D195" s="26"/>
      <c r="E195" s="126"/>
    </row>
    <row r="196" spans="1:5" s="6" customFormat="1" ht="20.25">
      <c r="A196" s="25"/>
      <c r="B196" s="25"/>
      <c r="C196" s="26"/>
      <c r="D196" s="26"/>
      <c r="E196" s="126"/>
    </row>
    <row r="197" spans="1:5" s="6" customFormat="1" ht="20.25">
      <c r="A197" s="25"/>
      <c r="B197" s="25"/>
      <c r="C197" s="26"/>
      <c r="D197" s="26"/>
      <c r="E197" s="126"/>
    </row>
    <row r="198" spans="1:5" s="6" customFormat="1" ht="20.25">
      <c r="A198" s="25"/>
      <c r="B198" s="25"/>
      <c r="C198" s="26"/>
      <c r="D198" s="26"/>
      <c r="E198" s="126"/>
    </row>
    <row r="199" spans="1:5" s="6" customFormat="1" ht="20.25">
      <c r="A199" s="25"/>
      <c r="B199" s="25"/>
      <c r="C199" s="26"/>
      <c r="D199" s="26"/>
      <c r="E199" s="126"/>
    </row>
    <row r="200" spans="1:5" s="6" customFormat="1" ht="20.25">
      <c r="A200" s="25"/>
      <c r="B200" s="25"/>
      <c r="C200" s="26"/>
      <c r="D200" s="26"/>
      <c r="E200" s="126"/>
    </row>
    <row r="201" spans="1:5" s="6" customFormat="1" ht="20.25">
      <c r="A201" s="25"/>
      <c r="B201" s="25"/>
      <c r="C201" s="26"/>
      <c r="D201" s="26"/>
      <c r="E201" s="126"/>
    </row>
    <row r="202" spans="1:5" s="6" customFormat="1" ht="20.25">
      <c r="A202" s="25"/>
      <c r="B202" s="25"/>
      <c r="C202" s="26"/>
      <c r="D202" s="26"/>
      <c r="E202" s="126"/>
    </row>
    <row r="203" spans="1:5" s="6" customFormat="1" ht="20.25">
      <c r="A203" s="25"/>
      <c r="B203" s="25"/>
      <c r="C203" s="26"/>
      <c r="D203" s="26"/>
      <c r="E203" s="126"/>
    </row>
    <row r="204" spans="1:5" s="6" customFormat="1" ht="20.25">
      <c r="A204" s="25"/>
      <c r="B204" s="25"/>
      <c r="C204" s="26"/>
      <c r="D204" s="26"/>
      <c r="E204" s="126"/>
    </row>
    <row r="205" spans="1:5" s="6" customFormat="1" ht="20.25">
      <c r="A205" s="25"/>
      <c r="B205" s="25"/>
      <c r="C205" s="26"/>
      <c r="D205" s="26"/>
      <c r="E205" s="126"/>
    </row>
    <row r="206" spans="1:5" s="6" customFormat="1" ht="20.25">
      <c r="A206" s="25"/>
      <c r="B206" s="25"/>
      <c r="C206" s="26"/>
      <c r="D206" s="26"/>
      <c r="E206" s="126"/>
    </row>
    <row r="207" spans="1:5" s="6" customFormat="1" ht="20.25">
      <c r="A207" s="25"/>
      <c r="B207" s="25"/>
      <c r="C207" s="26"/>
      <c r="D207" s="26"/>
      <c r="E207" s="126"/>
    </row>
    <row r="208" spans="1:5" s="6" customFormat="1" ht="20.25">
      <c r="A208" s="25"/>
      <c r="B208" s="25"/>
      <c r="C208" s="26"/>
      <c r="D208" s="26"/>
      <c r="E208" s="126"/>
    </row>
    <row r="209" spans="1:5" s="6" customFormat="1" ht="20.25">
      <c r="A209" s="25"/>
      <c r="B209" s="25"/>
      <c r="C209" s="26"/>
      <c r="D209" s="26"/>
      <c r="E209" s="126"/>
    </row>
    <row r="210" spans="1:5" s="6" customFormat="1" ht="20.25">
      <c r="A210" s="25"/>
      <c r="B210" s="25"/>
      <c r="C210" s="26"/>
      <c r="D210" s="26"/>
      <c r="E210" s="126"/>
    </row>
    <row r="211" spans="1:5" s="6" customFormat="1" ht="20.25">
      <c r="A211" s="25"/>
      <c r="B211" s="25"/>
      <c r="C211" s="26"/>
      <c r="D211" s="26"/>
      <c r="E211" s="126"/>
    </row>
    <row r="212" spans="1:5" s="6" customFormat="1" ht="20.25">
      <c r="A212" s="25"/>
      <c r="B212" s="25"/>
      <c r="C212" s="26"/>
      <c r="D212" s="26"/>
      <c r="E212" s="126"/>
    </row>
    <row r="213" spans="1:5" s="6" customFormat="1" ht="20.25">
      <c r="A213" s="25"/>
      <c r="B213" s="25"/>
      <c r="C213" s="26"/>
      <c r="D213" s="26"/>
      <c r="E213" s="126"/>
    </row>
    <row r="214" spans="1:5" s="6" customFormat="1" ht="20.25">
      <c r="A214" s="25"/>
      <c r="B214" s="25"/>
      <c r="C214" s="26"/>
      <c r="D214" s="26"/>
      <c r="E214" s="126"/>
    </row>
    <row r="215" spans="1:5" s="6" customFormat="1" ht="20.25">
      <c r="A215" s="25"/>
      <c r="B215" s="25"/>
      <c r="C215" s="26"/>
      <c r="D215" s="26"/>
      <c r="E215" s="126"/>
    </row>
    <row r="216" spans="1:5" s="6" customFormat="1" ht="20.25">
      <c r="A216" s="25"/>
      <c r="B216" s="25"/>
      <c r="C216" s="26"/>
      <c r="D216" s="26"/>
      <c r="E216" s="126"/>
    </row>
    <row r="217" spans="1:5" s="6" customFormat="1" ht="20.25">
      <c r="A217" s="25"/>
      <c r="B217" s="25"/>
      <c r="C217" s="26"/>
      <c r="D217" s="26"/>
      <c r="E217" s="126"/>
    </row>
    <row r="218" spans="1:5" s="6" customFormat="1" ht="20.25">
      <c r="A218" s="25"/>
      <c r="B218" s="25"/>
      <c r="C218" s="26"/>
      <c r="D218" s="26"/>
      <c r="E218" s="126"/>
    </row>
    <row r="219" spans="1:5" s="6" customFormat="1" ht="20.25">
      <c r="A219" s="25"/>
      <c r="B219" s="25"/>
      <c r="C219" s="26"/>
      <c r="D219" s="26"/>
      <c r="E219" s="126"/>
    </row>
    <row r="220" spans="1:5" s="6" customFormat="1" ht="20.25">
      <c r="A220" s="25"/>
      <c r="B220" s="25"/>
      <c r="C220" s="26"/>
      <c r="D220" s="26"/>
      <c r="E220" s="126"/>
    </row>
    <row r="221" spans="1:5" s="6" customFormat="1" ht="20.25">
      <c r="A221" s="25"/>
      <c r="B221" s="25"/>
      <c r="C221" s="26"/>
      <c r="D221" s="26"/>
      <c r="E221" s="126"/>
    </row>
    <row r="222" spans="1:5" s="6" customFormat="1" ht="20.25">
      <c r="A222" s="25"/>
      <c r="B222" s="25"/>
      <c r="C222" s="26"/>
      <c r="D222" s="26"/>
      <c r="E222" s="126"/>
    </row>
    <row r="223" spans="1:5" s="6" customFormat="1" ht="20.25">
      <c r="A223" s="25"/>
      <c r="B223" s="25"/>
      <c r="C223" s="26"/>
      <c r="D223" s="26"/>
      <c r="E223" s="126"/>
    </row>
    <row r="224" spans="1:5" s="6" customFormat="1" ht="20.25">
      <c r="A224" s="25"/>
      <c r="B224" s="25"/>
      <c r="C224" s="26"/>
      <c r="D224" s="26"/>
      <c r="E224" s="126"/>
    </row>
    <row r="225" spans="1:7" s="6" customFormat="1" ht="20.25">
      <c r="A225" s="25"/>
      <c r="B225" s="25"/>
      <c r="C225" s="26"/>
      <c r="D225" s="26"/>
      <c r="E225" s="126"/>
    </row>
    <row r="226" spans="1:7" s="6" customFormat="1" ht="20.25">
      <c r="A226" s="25"/>
      <c r="B226" s="25"/>
      <c r="C226" s="26"/>
      <c r="D226" s="26"/>
      <c r="E226" s="126"/>
    </row>
    <row r="227" spans="1:7" s="6" customFormat="1" ht="20.25">
      <c r="A227" s="25"/>
      <c r="B227" s="25"/>
      <c r="C227" s="26"/>
      <c r="D227" s="26"/>
      <c r="E227" s="126"/>
    </row>
    <row r="228" spans="1:7" s="6" customFormat="1" ht="20.25">
      <c r="A228" s="25"/>
      <c r="B228" s="25"/>
      <c r="C228" s="26"/>
      <c r="D228" s="26"/>
      <c r="E228" s="126"/>
    </row>
    <row r="229" spans="1:7" s="6" customFormat="1" ht="20.25">
      <c r="A229" s="25"/>
      <c r="B229" s="25"/>
      <c r="C229" s="26"/>
      <c r="D229" s="26"/>
      <c r="E229" s="126"/>
    </row>
    <row r="230" spans="1:7" s="6" customFormat="1" ht="20.25">
      <c r="A230" s="25"/>
      <c r="B230" s="25"/>
      <c r="C230" s="26"/>
      <c r="D230" s="26"/>
      <c r="E230" s="126"/>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376</v>
      </c>
      <c r="C237" s="30" t="s">
        <v>377</v>
      </c>
      <c r="D237" t="s">
        <v>376</v>
      </c>
      <c r="E237" s="121" t="s">
        <v>377</v>
      </c>
    </row>
    <row r="238" spans="1:7" ht="21">
      <c r="A238" s="6"/>
      <c r="B238" s="31" t="s">
        <v>378</v>
      </c>
      <c r="C238" s="31" t="s">
        <v>379</v>
      </c>
      <c r="D238" t="s">
        <v>378</v>
      </c>
      <c r="F238" t="s">
        <v>378</v>
      </c>
      <c r="G238" t="e">
        <f>IF(NOT(ISERROR(MATCH(F238,_xlfn.ANCHORARRAY(B249),0))),#REF!&amp;"Por favor no seleccionar los criterios de impacto",F238)</f>
        <v>#REF!</v>
      </c>
    </row>
    <row r="239" spans="1:7" ht="21">
      <c r="A239" s="6"/>
      <c r="B239" s="31" t="s">
        <v>378</v>
      </c>
      <c r="C239" s="31" t="s">
        <v>330</v>
      </c>
      <c r="E239" s="121" t="s">
        <v>379</v>
      </c>
    </row>
    <row r="240" spans="1:7" ht="21">
      <c r="A240" s="6"/>
      <c r="B240" s="31" t="s">
        <v>378</v>
      </c>
      <c r="C240" s="31" t="s">
        <v>334</v>
      </c>
      <c r="E240" s="121" t="s">
        <v>330</v>
      </c>
    </row>
    <row r="241" spans="1:5" ht="21">
      <c r="A241" s="6"/>
      <c r="B241" s="31" t="s">
        <v>378</v>
      </c>
      <c r="C241" s="31" t="s">
        <v>338</v>
      </c>
      <c r="E241" s="121" t="s">
        <v>334</v>
      </c>
    </row>
    <row r="242" spans="1:5" ht="21">
      <c r="A242" s="6"/>
      <c r="B242" s="31" t="s">
        <v>378</v>
      </c>
      <c r="C242" s="31" t="s">
        <v>342</v>
      </c>
      <c r="E242" s="121" t="s">
        <v>338</v>
      </c>
    </row>
    <row r="243" spans="1:5" ht="21">
      <c r="A243" s="6"/>
      <c r="B243" s="31" t="s">
        <v>324</v>
      </c>
      <c r="C243" s="31" t="s">
        <v>328</v>
      </c>
      <c r="E243" s="121" t="s">
        <v>342</v>
      </c>
    </row>
    <row r="244" spans="1:5" ht="21">
      <c r="A244" s="6"/>
      <c r="B244" s="31" t="s">
        <v>324</v>
      </c>
      <c r="C244" s="31" t="s">
        <v>380</v>
      </c>
      <c r="D244" t="s">
        <v>324</v>
      </c>
    </row>
    <row r="245" spans="1:5" ht="21">
      <c r="A245" s="6"/>
      <c r="B245" s="31" t="s">
        <v>324</v>
      </c>
      <c r="C245" s="31" t="s">
        <v>335</v>
      </c>
      <c r="E245" s="121" t="s">
        <v>328</v>
      </c>
    </row>
    <row r="246" spans="1:5" ht="21">
      <c r="A246" s="6"/>
      <c r="B246" s="31" t="s">
        <v>324</v>
      </c>
      <c r="C246" s="31" t="s">
        <v>381</v>
      </c>
      <c r="E246" s="121" t="s">
        <v>380</v>
      </c>
    </row>
    <row r="247" spans="1:5" ht="21">
      <c r="A247" s="6"/>
      <c r="B247" s="31" t="s">
        <v>324</v>
      </c>
      <c r="C247" s="31" t="s">
        <v>343</v>
      </c>
      <c r="E247" s="121" t="s">
        <v>335</v>
      </c>
    </row>
    <row r="248" spans="1:5">
      <c r="A248" s="6"/>
      <c r="B248" s="32"/>
      <c r="C248" s="32"/>
      <c r="E248" s="121" t="s">
        <v>381</v>
      </c>
    </row>
    <row r="249" spans="1:5">
      <c r="A249" s="6"/>
      <c r="B249" s="32" t="str" cm="1">
        <f t="array" ref="B249:B251">_xlfn.UNIQUE(Tabla1[[#All],[Criterios]])</f>
        <v>Criterios</v>
      </c>
      <c r="C249" s="32"/>
      <c r="E249" s="121" t="s">
        <v>343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33" t="s">
        <v>382</v>
      </c>
      <c r="C1" s="334"/>
      <c r="D1" s="334"/>
      <c r="E1" s="334"/>
      <c r="F1" s="335"/>
    </row>
    <row r="2" spans="2:11" ht="16.5" thickBot="1">
      <c r="B2" s="35"/>
      <c r="C2" s="35"/>
      <c r="D2" s="35"/>
      <c r="E2" s="35"/>
      <c r="F2" s="35"/>
      <c r="I2" s="128"/>
      <c r="J2" s="141" t="s">
        <v>383</v>
      </c>
      <c r="K2" s="141" t="s">
        <v>384</v>
      </c>
    </row>
    <row r="3" spans="2:11" ht="16.5" thickBot="1">
      <c r="B3" s="336" t="s">
        <v>385</v>
      </c>
      <c r="C3" s="337"/>
      <c r="D3" s="337"/>
      <c r="E3" s="194" t="s">
        <v>386</v>
      </c>
      <c r="F3" s="36" t="s">
        <v>387</v>
      </c>
      <c r="I3" s="140" t="s">
        <v>388</v>
      </c>
      <c r="J3" s="130">
        <v>0.5</v>
      </c>
      <c r="K3" s="130">
        <v>0.45</v>
      </c>
    </row>
    <row r="4" spans="2:11" ht="31.5">
      <c r="B4" s="338" t="s">
        <v>389</v>
      </c>
      <c r="C4" s="340" t="s">
        <v>390</v>
      </c>
      <c r="D4" s="195" t="s">
        <v>388</v>
      </c>
      <c r="E4" s="37" t="s">
        <v>391</v>
      </c>
      <c r="F4" s="38">
        <v>0.25</v>
      </c>
      <c r="I4" s="141" t="s">
        <v>392</v>
      </c>
      <c r="J4" s="130">
        <v>0.4</v>
      </c>
      <c r="K4" s="130">
        <v>0.35</v>
      </c>
    </row>
    <row r="5" spans="2:11" ht="47.25">
      <c r="B5" s="339"/>
      <c r="C5" s="341"/>
      <c r="D5" s="196" t="s">
        <v>392</v>
      </c>
      <c r="E5" s="39" t="s">
        <v>393</v>
      </c>
      <c r="F5" s="40">
        <v>0.15</v>
      </c>
      <c r="I5" s="141" t="s">
        <v>394</v>
      </c>
      <c r="J5" s="130">
        <v>0.35</v>
      </c>
      <c r="K5" s="130">
        <v>0.3</v>
      </c>
    </row>
    <row r="6" spans="2:11" ht="47.25">
      <c r="B6" s="339"/>
      <c r="C6" s="341"/>
      <c r="D6" s="196" t="s">
        <v>394</v>
      </c>
      <c r="E6" s="39" t="s">
        <v>395</v>
      </c>
      <c r="F6" s="40">
        <v>0.1</v>
      </c>
    </row>
    <row r="7" spans="2:11" ht="63">
      <c r="B7" s="339"/>
      <c r="C7" s="341" t="s">
        <v>396</v>
      </c>
      <c r="D7" s="196" t="s">
        <v>383</v>
      </c>
      <c r="E7" s="39" t="s">
        <v>397</v>
      </c>
      <c r="F7" s="40">
        <v>0.25</v>
      </c>
      <c r="G7" s="129"/>
    </row>
    <row r="8" spans="2:11" ht="31.5">
      <c r="B8" s="339"/>
      <c r="C8" s="341"/>
      <c r="D8" s="196" t="s">
        <v>384</v>
      </c>
      <c r="E8" s="39" t="s">
        <v>398</v>
      </c>
      <c r="F8" s="40">
        <v>0.2</v>
      </c>
      <c r="G8" s="129"/>
    </row>
    <row r="9" spans="2:11" ht="47.25">
      <c r="B9" s="339" t="s">
        <v>399</v>
      </c>
      <c r="C9" s="341" t="s">
        <v>400</v>
      </c>
      <c r="D9" s="196" t="s">
        <v>401</v>
      </c>
      <c r="E9" s="39" t="s">
        <v>402</v>
      </c>
      <c r="F9" s="41" t="s">
        <v>403</v>
      </c>
    </row>
    <row r="10" spans="2:11" ht="63">
      <c r="B10" s="339"/>
      <c r="C10" s="341"/>
      <c r="D10" s="196" t="s">
        <v>404</v>
      </c>
      <c r="E10" s="39" t="s">
        <v>405</v>
      </c>
      <c r="F10" s="41" t="s">
        <v>403</v>
      </c>
    </row>
    <row r="11" spans="2:11" ht="47.25">
      <c r="B11" s="339"/>
      <c r="C11" s="341" t="s">
        <v>406</v>
      </c>
      <c r="D11" s="196" t="s">
        <v>407</v>
      </c>
      <c r="E11" s="39" t="s">
        <v>408</v>
      </c>
      <c r="F11" s="41" t="s">
        <v>403</v>
      </c>
    </row>
    <row r="12" spans="2:11" ht="47.25">
      <c r="B12" s="339"/>
      <c r="C12" s="341"/>
      <c r="D12" s="196" t="s">
        <v>409</v>
      </c>
      <c r="E12" s="39" t="s">
        <v>410</v>
      </c>
      <c r="F12" s="41" t="s">
        <v>403</v>
      </c>
    </row>
    <row r="13" spans="2:11" ht="31.5">
      <c r="B13" s="339"/>
      <c r="C13" s="341" t="s">
        <v>411</v>
      </c>
      <c r="D13" s="196" t="s">
        <v>412</v>
      </c>
      <c r="E13" s="39" t="s">
        <v>413</v>
      </c>
      <c r="F13" s="41" t="s">
        <v>403</v>
      </c>
    </row>
    <row r="14" spans="2:11" ht="32.25" thickBot="1">
      <c r="B14" s="342"/>
      <c r="C14" s="343"/>
      <c r="D14" s="197" t="s">
        <v>414</v>
      </c>
      <c r="E14" s="42" t="s">
        <v>415</v>
      </c>
      <c r="F14" s="43" t="s">
        <v>403</v>
      </c>
    </row>
    <row r="15" spans="2:11" ht="49.5" customHeight="1">
      <c r="B15" s="332" t="s">
        <v>416</v>
      </c>
      <c r="C15" s="332"/>
      <c r="D15" s="332"/>
      <c r="E15" s="332"/>
      <c r="F15" s="33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5" workbookViewId="0">
      <selection activeCell="AT50" sqref="AT50"/>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44" t="s">
        <v>417</v>
      </c>
      <c r="C4" s="344"/>
      <c r="D4" s="344"/>
      <c r="E4" s="344"/>
      <c r="F4" s="344"/>
      <c r="G4" s="344"/>
      <c r="H4" s="344"/>
      <c r="I4" s="344"/>
      <c r="J4" s="345" t="s">
        <v>247</v>
      </c>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5"/>
      <c r="AJ4" s="345"/>
      <c r="AK4" s="345"/>
      <c r="AL4" s="345"/>
      <c r="AT4" s="346" t="s">
        <v>281</v>
      </c>
      <c r="AU4" s="346"/>
    </row>
    <row r="5" spans="2:47">
      <c r="B5" s="344"/>
      <c r="C5" s="344"/>
      <c r="D5" s="344"/>
      <c r="E5" s="344"/>
      <c r="F5" s="344"/>
      <c r="G5" s="344"/>
      <c r="H5" s="344"/>
      <c r="I5" s="344"/>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T5" s="346"/>
      <c r="AU5" s="346"/>
    </row>
    <row r="6" spans="2:47">
      <c r="B6" s="344"/>
      <c r="C6" s="344"/>
      <c r="D6" s="344"/>
      <c r="E6" s="344"/>
      <c r="F6" s="344"/>
      <c r="G6" s="344"/>
      <c r="H6" s="344"/>
      <c r="I6" s="344"/>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T6" s="346"/>
      <c r="AU6" s="346"/>
    </row>
    <row r="7" spans="2:47" ht="15.75" thickBot="1"/>
    <row r="8" spans="2:47" ht="15.75">
      <c r="B8" s="347" t="s">
        <v>311</v>
      </c>
      <c r="C8" s="347"/>
      <c r="D8" s="348"/>
      <c r="E8" s="349" t="s">
        <v>418</v>
      </c>
      <c r="F8" s="350"/>
      <c r="G8" s="350"/>
      <c r="H8" s="350"/>
      <c r="I8" s="351"/>
      <c r="J8" s="45" t="s">
        <v>419</v>
      </c>
      <c r="K8" s="46" t="s">
        <v>419</v>
      </c>
      <c r="L8" s="46" t="s">
        <v>419</v>
      </c>
      <c r="M8" s="46" t="s">
        <v>419</v>
      </c>
      <c r="N8" s="46" t="s">
        <v>419</v>
      </c>
      <c r="O8" s="47" t="s">
        <v>419</v>
      </c>
      <c r="P8" s="45" t="s">
        <v>419</v>
      </c>
      <c r="Q8" s="46" t="s">
        <v>419</v>
      </c>
      <c r="R8" s="46" t="s">
        <v>419</v>
      </c>
      <c r="S8" s="46" t="s">
        <v>419</v>
      </c>
      <c r="T8" s="46" t="s">
        <v>419</v>
      </c>
      <c r="U8" s="47" t="s">
        <v>419</v>
      </c>
      <c r="V8" s="45" t="s">
        <v>419</v>
      </c>
      <c r="W8" s="46" t="s">
        <v>419</v>
      </c>
      <c r="X8" s="46" t="s">
        <v>419</v>
      </c>
      <c r="Y8" s="46" t="s">
        <v>419</v>
      </c>
      <c r="Z8" s="46" t="s">
        <v>419</v>
      </c>
      <c r="AA8" s="47" t="s">
        <v>419</v>
      </c>
      <c r="AB8" s="45" t="s">
        <v>419</v>
      </c>
      <c r="AC8" s="46" t="s">
        <v>419</v>
      </c>
      <c r="AD8" s="46" t="s">
        <v>419</v>
      </c>
      <c r="AE8" s="46" t="s">
        <v>419</v>
      </c>
      <c r="AF8" s="46" t="s">
        <v>419</v>
      </c>
      <c r="AG8" s="47" t="s">
        <v>419</v>
      </c>
      <c r="AH8" s="48" t="s">
        <v>419</v>
      </c>
      <c r="AI8" s="49" t="s">
        <v>419</v>
      </c>
      <c r="AJ8" s="49" t="s">
        <v>419</v>
      </c>
      <c r="AK8" s="49" t="s">
        <v>419</v>
      </c>
      <c r="AL8" s="49" t="s">
        <v>419</v>
      </c>
      <c r="AN8" s="358" t="s">
        <v>420</v>
      </c>
      <c r="AO8" s="359"/>
      <c r="AP8" s="359"/>
      <c r="AQ8" s="359"/>
      <c r="AR8" s="359"/>
      <c r="AS8" s="360"/>
      <c r="AT8" s="367" t="s">
        <v>421</v>
      </c>
      <c r="AU8" s="367"/>
    </row>
    <row r="9" spans="2:47" ht="15.75">
      <c r="B9" s="347"/>
      <c r="C9" s="347"/>
      <c r="D9" s="348"/>
      <c r="E9" s="352"/>
      <c r="F9" s="353"/>
      <c r="G9" s="353"/>
      <c r="H9" s="353"/>
      <c r="I9" s="354"/>
      <c r="J9" s="50" t="s">
        <v>419</v>
      </c>
      <c r="K9" s="51" t="s">
        <v>419</v>
      </c>
      <c r="L9" s="51" t="s">
        <v>419</v>
      </c>
      <c r="M9" s="51" t="s">
        <v>419</v>
      </c>
      <c r="N9" s="51" t="s">
        <v>419</v>
      </c>
      <c r="O9" s="52" t="s">
        <v>419</v>
      </c>
      <c r="P9" s="50" t="s">
        <v>419</v>
      </c>
      <c r="Q9" s="51" t="s">
        <v>419</v>
      </c>
      <c r="R9" s="51" t="s">
        <v>419</v>
      </c>
      <c r="S9" s="51" t="s">
        <v>419</v>
      </c>
      <c r="T9" s="51" t="s">
        <v>419</v>
      </c>
      <c r="U9" s="52" t="s">
        <v>419</v>
      </c>
      <c r="V9" s="50" t="s">
        <v>419</v>
      </c>
      <c r="W9" s="51" t="s">
        <v>419</v>
      </c>
      <c r="X9" s="51" t="s">
        <v>419</v>
      </c>
      <c r="Y9" s="51" t="s">
        <v>419</v>
      </c>
      <c r="Z9" s="51" t="s">
        <v>419</v>
      </c>
      <c r="AA9" s="52" t="s">
        <v>419</v>
      </c>
      <c r="AB9" s="50" t="s">
        <v>419</v>
      </c>
      <c r="AC9" s="51" t="s">
        <v>419</v>
      </c>
      <c r="AD9" s="51" t="s">
        <v>419</v>
      </c>
      <c r="AE9" s="51" t="s">
        <v>419</v>
      </c>
      <c r="AF9" s="51" t="s">
        <v>419</v>
      </c>
      <c r="AG9" s="52" t="s">
        <v>419</v>
      </c>
      <c r="AH9" s="53" t="s">
        <v>419</v>
      </c>
      <c r="AI9" s="54" t="s">
        <v>419</v>
      </c>
      <c r="AJ9" s="54" t="s">
        <v>419</v>
      </c>
      <c r="AK9" s="54" t="s">
        <v>419</v>
      </c>
      <c r="AL9" s="54" t="s">
        <v>419</v>
      </c>
      <c r="AN9" s="361"/>
      <c r="AO9" s="362"/>
      <c r="AP9" s="362"/>
      <c r="AQ9" s="362"/>
      <c r="AR9" s="362"/>
      <c r="AS9" s="363"/>
      <c r="AT9" s="367"/>
      <c r="AU9" s="367"/>
    </row>
    <row r="10" spans="2:47" ht="15.75">
      <c r="B10" s="347"/>
      <c r="C10" s="347"/>
      <c r="D10" s="348"/>
      <c r="E10" s="352"/>
      <c r="F10" s="353"/>
      <c r="G10" s="353"/>
      <c r="H10" s="353"/>
      <c r="I10" s="354"/>
      <c r="J10" s="50" t="s">
        <v>419</v>
      </c>
      <c r="K10" s="51" t="s">
        <v>419</v>
      </c>
      <c r="L10" s="51" t="s">
        <v>419</v>
      </c>
      <c r="M10" s="51" t="s">
        <v>419</v>
      </c>
      <c r="N10" s="51" t="s">
        <v>419</v>
      </c>
      <c r="O10" s="52" t="s">
        <v>419</v>
      </c>
      <c r="P10" s="50" t="s">
        <v>419</v>
      </c>
      <c r="Q10" s="51" t="s">
        <v>419</v>
      </c>
      <c r="R10" s="51" t="s">
        <v>419</v>
      </c>
      <c r="S10" s="51" t="s">
        <v>419</v>
      </c>
      <c r="T10" s="51" t="s">
        <v>419</v>
      </c>
      <c r="U10" s="52" t="s">
        <v>419</v>
      </c>
      <c r="V10" s="50" t="s">
        <v>419</v>
      </c>
      <c r="W10" s="51" t="s">
        <v>419</v>
      </c>
      <c r="X10" s="51" t="s">
        <v>419</v>
      </c>
      <c r="Y10" s="51" t="s">
        <v>419</v>
      </c>
      <c r="Z10" s="51" t="s">
        <v>419</v>
      </c>
      <c r="AA10" s="52" t="s">
        <v>419</v>
      </c>
      <c r="AB10" s="50" t="s">
        <v>419</v>
      </c>
      <c r="AC10" s="51" t="s">
        <v>419</v>
      </c>
      <c r="AD10" s="51" t="s">
        <v>419</v>
      </c>
      <c r="AE10" s="51" t="s">
        <v>419</v>
      </c>
      <c r="AF10" s="51" t="s">
        <v>419</v>
      </c>
      <c r="AG10" s="52" t="s">
        <v>419</v>
      </c>
      <c r="AH10" s="53" t="s">
        <v>419</v>
      </c>
      <c r="AI10" s="54" t="s">
        <v>419</v>
      </c>
      <c r="AJ10" s="54" t="s">
        <v>419</v>
      </c>
      <c r="AK10" s="54" t="s">
        <v>419</v>
      </c>
      <c r="AL10" s="54" t="s">
        <v>419</v>
      </c>
      <c r="AN10" s="361"/>
      <c r="AO10" s="362"/>
      <c r="AP10" s="362"/>
      <c r="AQ10" s="362"/>
      <c r="AR10" s="362"/>
      <c r="AS10" s="363"/>
      <c r="AT10" s="367"/>
      <c r="AU10" s="367"/>
    </row>
    <row r="11" spans="2:47" ht="15.75">
      <c r="B11" s="347"/>
      <c r="C11" s="347"/>
      <c r="D11" s="348"/>
      <c r="E11" s="352"/>
      <c r="F11" s="353"/>
      <c r="G11" s="353"/>
      <c r="H11" s="353"/>
      <c r="I11" s="354"/>
      <c r="J11" s="50" t="s">
        <v>419</v>
      </c>
      <c r="K11" s="51" t="s">
        <v>419</v>
      </c>
      <c r="L11" s="51" t="s">
        <v>419</v>
      </c>
      <c r="M11" s="51" t="s">
        <v>419</v>
      </c>
      <c r="N11" s="51" t="s">
        <v>419</v>
      </c>
      <c r="O11" s="52" t="s">
        <v>419</v>
      </c>
      <c r="P11" s="50" t="s">
        <v>419</v>
      </c>
      <c r="Q11" s="51" t="s">
        <v>419</v>
      </c>
      <c r="R11" s="51" t="s">
        <v>419</v>
      </c>
      <c r="S11" s="51" t="s">
        <v>419</v>
      </c>
      <c r="T11" s="51" t="s">
        <v>419</v>
      </c>
      <c r="U11" s="52" t="s">
        <v>419</v>
      </c>
      <c r="V11" s="50" t="s">
        <v>419</v>
      </c>
      <c r="W11" s="51" t="s">
        <v>419</v>
      </c>
      <c r="X11" s="51" t="s">
        <v>419</v>
      </c>
      <c r="Y11" s="51" t="s">
        <v>419</v>
      </c>
      <c r="Z11" s="51" t="s">
        <v>419</v>
      </c>
      <c r="AA11" s="52" t="s">
        <v>419</v>
      </c>
      <c r="AB11" s="50" t="s">
        <v>419</v>
      </c>
      <c r="AC11" s="51" t="s">
        <v>419</v>
      </c>
      <c r="AD11" s="51" t="s">
        <v>419</v>
      </c>
      <c r="AE11" s="51" t="s">
        <v>419</v>
      </c>
      <c r="AF11" s="51" t="s">
        <v>419</v>
      </c>
      <c r="AG11" s="52" t="s">
        <v>419</v>
      </c>
      <c r="AH11" s="53" t="s">
        <v>419</v>
      </c>
      <c r="AI11" s="54" t="s">
        <v>419</v>
      </c>
      <c r="AJ11" s="54" t="s">
        <v>419</v>
      </c>
      <c r="AK11" s="54" t="s">
        <v>419</v>
      </c>
      <c r="AL11" s="54" t="s">
        <v>419</v>
      </c>
      <c r="AN11" s="361"/>
      <c r="AO11" s="362"/>
      <c r="AP11" s="362"/>
      <c r="AQ11" s="362"/>
      <c r="AR11" s="362"/>
      <c r="AS11" s="363"/>
      <c r="AT11" s="367"/>
      <c r="AU11" s="367"/>
    </row>
    <row r="12" spans="2:47" ht="15.75">
      <c r="B12" s="347"/>
      <c r="C12" s="347"/>
      <c r="D12" s="348"/>
      <c r="E12" s="352"/>
      <c r="F12" s="353"/>
      <c r="G12" s="353"/>
      <c r="H12" s="353"/>
      <c r="I12" s="354"/>
      <c r="J12" s="50" t="s">
        <v>419</v>
      </c>
      <c r="K12" s="51" t="s">
        <v>419</v>
      </c>
      <c r="L12" s="51" t="s">
        <v>419</v>
      </c>
      <c r="M12" s="51" t="s">
        <v>419</v>
      </c>
      <c r="N12" s="51" t="s">
        <v>419</v>
      </c>
      <c r="O12" s="52" t="s">
        <v>419</v>
      </c>
      <c r="P12" s="50" t="s">
        <v>419</v>
      </c>
      <c r="Q12" s="51" t="s">
        <v>419</v>
      </c>
      <c r="R12" s="51" t="s">
        <v>419</v>
      </c>
      <c r="S12" s="51" t="s">
        <v>419</v>
      </c>
      <c r="T12" s="51" t="s">
        <v>419</v>
      </c>
      <c r="U12" s="52" t="s">
        <v>419</v>
      </c>
      <c r="V12" s="50" t="s">
        <v>419</v>
      </c>
      <c r="W12" s="51" t="s">
        <v>419</v>
      </c>
      <c r="X12" s="51" t="s">
        <v>419</v>
      </c>
      <c r="Y12" s="51" t="s">
        <v>419</v>
      </c>
      <c r="Z12" s="51" t="s">
        <v>419</v>
      </c>
      <c r="AA12" s="52" t="s">
        <v>419</v>
      </c>
      <c r="AB12" s="50" t="s">
        <v>419</v>
      </c>
      <c r="AC12" s="51" t="s">
        <v>419</v>
      </c>
      <c r="AD12" s="51" t="s">
        <v>419</v>
      </c>
      <c r="AE12" s="51" t="s">
        <v>419</v>
      </c>
      <c r="AF12" s="51" t="s">
        <v>419</v>
      </c>
      <c r="AG12" s="52" t="s">
        <v>419</v>
      </c>
      <c r="AH12" s="53" t="s">
        <v>419</v>
      </c>
      <c r="AI12" s="54" t="s">
        <v>419</v>
      </c>
      <c r="AJ12" s="54" t="s">
        <v>419</v>
      </c>
      <c r="AK12" s="54" t="s">
        <v>419</v>
      </c>
      <c r="AL12" s="54" t="s">
        <v>419</v>
      </c>
      <c r="AN12" s="361"/>
      <c r="AO12" s="362"/>
      <c r="AP12" s="362"/>
      <c r="AQ12" s="362"/>
      <c r="AR12" s="362"/>
      <c r="AS12" s="363"/>
      <c r="AT12" s="367"/>
      <c r="AU12" s="367"/>
    </row>
    <row r="13" spans="2:47" ht="15.75">
      <c r="B13" s="347"/>
      <c r="C13" s="347"/>
      <c r="D13" s="348"/>
      <c r="E13" s="352"/>
      <c r="F13" s="353"/>
      <c r="G13" s="353"/>
      <c r="H13" s="353"/>
      <c r="I13" s="354"/>
      <c r="J13" s="50" t="s">
        <v>419</v>
      </c>
      <c r="K13" s="51" t="s">
        <v>419</v>
      </c>
      <c r="L13" s="51" t="s">
        <v>419</v>
      </c>
      <c r="M13" s="51" t="s">
        <v>419</v>
      </c>
      <c r="N13" s="51" t="s">
        <v>419</v>
      </c>
      <c r="O13" s="52" t="s">
        <v>419</v>
      </c>
      <c r="P13" s="50" t="s">
        <v>419</v>
      </c>
      <c r="Q13" s="51" t="s">
        <v>419</v>
      </c>
      <c r="R13" s="51" t="s">
        <v>419</v>
      </c>
      <c r="S13" s="51" t="s">
        <v>419</v>
      </c>
      <c r="T13" s="51" t="s">
        <v>419</v>
      </c>
      <c r="U13" s="52" t="s">
        <v>419</v>
      </c>
      <c r="V13" s="50" t="s">
        <v>419</v>
      </c>
      <c r="W13" s="51" t="s">
        <v>419</v>
      </c>
      <c r="X13" s="51" t="s">
        <v>419</v>
      </c>
      <c r="Y13" s="51" t="s">
        <v>419</v>
      </c>
      <c r="Z13" s="51" t="s">
        <v>419</v>
      </c>
      <c r="AA13" s="52" t="s">
        <v>419</v>
      </c>
      <c r="AB13" s="50" t="s">
        <v>419</v>
      </c>
      <c r="AC13" s="51" t="s">
        <v>419</v>
      </c>
      <c r="AD13" s="51" t="s">
        <v>419</v>
      </c>
      <c r="AE13" s="51" t="s">
        <v>419</v>
      </c>
      <c r="AF13" s="51" t="s">
        <v>419</v>
      </c>
      <c r="AG13" s="52" t="s">
        <v>419</v>
      </c>
      <c r="AH13" s="53" t="s">
        <v>419</v>
      </c>
      <c r="AI13" s="54" t="s">
        <v>419</v>
      </c>
      <c r="AJ13" s="54" t="s">
        <v>419</v>
      </c>
      <c r="AK13" s="54" t="s">
        <v>419</v>
      </c>
      <c r="AL13" s="54" t="s">
        <v>419</v>
      </c>
      <c r="AN13" s="361"/>
      <c r="AO13" s="362"/>
      <c r="AP13" s="362"/>
      <c r="AQ13" s="362"/>
      <c r="AR13" s="362"/>
      <c r="AS13" s="363"/>
      <c r="AT13" s="367"/>
      <c r="AU13" s="367"/>
    </row>
    <row r="14" spans="2:47" ht="5.25" customHeight="1" thickBot="1">
      <c r="B14" s="347"/>
      <c r="C14" s="347"/>
      <c r="D14" s="348"/>
      <c r="E14" s="352"/>
      <c r="F14" s="353"/>
      <c r="G14" s="353"/>
      <c r="H14" s="353"/>
      <c r="I14" s="354"/>
      <c r="J14" s="50" t="s">
        <v>419</v>
      </c>
      <c r="K14" s="51" t="s">
        <v>419</v>
      </c>
      <c r="L14" s="51" t="s">
        <v>419</v>
      </c>
      <c r="M14" s="51" t="s">
        <v>419</v>
      </c>
      <c r="N14" s="51" t="s">
        <v>419</v>
      </c>
      <c r="O14" s="52" t="s">
        <v>419</v>
      </c>
      <c r="P14" s="50" t="s">
        <v>419</v>
      </c>
      <c r="Q14" s="51" t="s">
        <v>419</v>
      </c>
      <c r="R14" s="51" t="s">
        <v>419</v>
      </c>
      <c r="S14" s="51" t="s">
        <v>419</v>
      </c>
      <c r="T14" s="51" t="s">
        <v>419</v>
      </c>
      <c r="U14" s="52" t="s">
        <v>419</v>
      </c>
      <c r="V14" s="50" t="s">
        <v>419</v>
      </c>
      <c r="W14" s="51" t="s">
        <v>419</v>
      </c>
      <c r="X14" s="51" t="s">
        <v>419</v>
      </c>
      <c r="Y14" s="51" t="s">
        <v>419</v>
      </c>
      <c r="Z14" s="51" t="s">
        <v>419</v>
      </c>
      <c r="AA14" s="52" t="s">
        <v>419</v>
      </c>
      <c r="AB14" s="50" t="s">
        <v>419</v>
      </c>
      <c r="AC14" s="51" t="s">
        <v>419</v>
      </c>
      <c r="AD14" s="51" t="s">
        <v>419</v>
      </c>
      <c r="AE14" s="51" t="s">
        <v>419</v>
      </c>
      <c r="AF14" s="51" t="s">
        <v>419</v>
      </c>
      <c r="AG14" s="52" t="s">
        <v>419</v>
      </c>
      <c r="AH14" s="53" t="s">
        <v>419</v>
      </c>
      <c r="AI14" s="54" t="s">
        <v>419</v>
      </c>
      <c r="AJ14" s="54" t="s">
        <v>419</v>
      </c>
      <c r="AK14" s="54" t="s">
        <v>419</v>
      </c>
      <c r="AL14" s="54" t="s">
        <v>419</v>
      </c>
      <c r="AN14" s="361"/>
      <c r="AO14" s="362"/>
      <c r="AP14" s="362"/>
      <c r="AQ14" s="362"/>
      <c r="AR14" s="362"/>
      <c r="AS14" s="363"/>
      <c r="AT14" s="367"/>
      <c r="AU14" s="367"/>
    </row>
    <row r="15" spans="2:47" ht="16.5" hidden="1" thickBot="1">
      <c r="B15" s="347"/>
      <c r="C15" s="347"/>
      <c r="D15" s="348"/>
      <c r="E15" s="352"/>
      <c r="F15" s="353"/>
      <c r="G15" s="353"/>
      <c r="H15" s="353"/>
      <c r="I15" s="354"/>
      <c r="J15" s="50" t="s">
        <v>419</v>
      </c>
      <c r="K15" s="51" t="s">
        <v>419</v>
      </c>
      <c r="L15" s="51" t="s">
        <v>419</v>
      </c>
      <c r="M15" s="51" t="s">
        <v>419</v>
      </c>
      <c r="N15" s="51" t="s">
        <v>419</v>
      </c>
      <c r="O15" s="52" t="s">
        <v>419</v>
      </c>
      <c r="P15" s="50" t="s">
        <v>419</v>
      </c>
      <c r="Q15" s="51" t="s">
        <v>419</v>
      </c>
      <c r="R15" s="51" t="s">
        <v>419</v>
      </c>
      <c r="S15" s="51" t="s">
        <v>419</v>
      </c>
      <c r="T15" s="51" t="s">
        <v>419</v>
      </c>
      <c r="U15" s="52" t="s">
        <v>419</v>
      </c>
      <c r="V15" s="50" t="s">
        <v>419</v>
      </c>
      <c r="W15" s="51" t="s">
        <v>419</v>
      </c>
      <c r="X15" s="51" t="s">
        <v>419</v>
      </c>
      <c r="Y15" s="51" t="s">
        <v>419</v>
      </c>
      <c r="Z15" s="51" t="s">
        <v>419</v>
      </c>
      <c r="AA15" s="52" t="s">
        <v>419</v>
      </c>
      <c r="AB15" s="50" t="s">
        <v>419</v>
      </c>
      <c r="AC15" s="51" t="s">
        <v>419</v>
      </c>
      <c r="AD15" s="51" t="s">
        <v>419</v>
      </c>
      <c r="AE15" s="51" t="s">
        <v>419</v>
      </c>
      <c r="AF15" s="51" t="s">
        <v>419</v>
      </c>
      <c r="AG15" s="52" t="s">
        <v>419</v>
      </c>
      <c r="AH15" s="53" t="s">
        <v>419</v>
      </c>
      <c r="AI15" s="54" t="s">
        <v>419</v>
      </c>
      <c r="AJ15" s="54" t="s">
        <v>419</v>
      </c>
      <c r="AK15" s="54" t="s">
        <v>419</v>
      </c>
      <c r="AL15" s="54" t="s">
        <v>419</v>
      </c>
      <c r="AN15" s="361"/>
      <c r="AO15" s="362"/>
      <c r="AP15" s="362"/>
      <c r="AQ15" s="362"/>
      <c r="AR15" s="362"/>
      <c r="AS15" s="363"/>
      <c r="AT15" s="35"/>
      <c r="AU15" s="35"/>
    </row>
    <row r="16" spans="2:47" ht="16.5" hidden="1" thickBot="1">
      <c r="B16" s="347"/>
      <c r="C16" s="347"/>
      <c r="D16" s="348"/>
      <c r="E16" s="352"/>
      <c r="F16" s="353"/>
      <c r="G16" s="353"/>
      <c r="H16" s="353"/>
      <c r="I16" s="354"/>
      <c r="J16" s="50" t="s">
        <v>419</v>
      </c>
      <c r="K16" s="51" t="s">
        <v>419</v>
      </c>
      <c r="L16" s="51" t="s">
        <v>419</v>
      </c>
      <c r="M16" s="51" t="s">
        <v>419</v>
      </c>
      <c r="N16" s="51" t="s">
        <v>419</v>
      </c>
      <c r="O16" s="52" t="s">
        <v>419</v>
      </c>
      <c r="P16" s="50" t="s">
        <v>419</v>
      </c>
      <c r="Q16" s="51" t="s">
        <v>419</v>
      </c>
      <c r="R16" s="51" t="s">
        <v>419</v>
      </c>
      <c r="S16" s="51" t="s">
        <v>419</v>
      </c>
      <c r="T16" s="51" t="s">
        <v>419</v>
      </c>
      <c r="U16" s="52" t="s">
        <v>419</v>
      </c>
      <c r="V16" s="50" t="s">
        <v>419</v>
      </c>
      <c r="W16" s="51" t="s">
        <v>419</v>
      </c>
      <c r="X16" s="51" t="s">
        <v>419</v>
      </c>
      <c r="Y16" s="51" t="s">
        <v>419</v>
      </c>
      <c r="Z16" s="51" t="s">
        <v>419</v>
      </c>
      <c r="AA16" s="52" t="s">
        <v>419</v>
      </c>
      <c r="AB16" s="50" t="s">
        <v>419</v>
      </c>
      <c r="AC16" s="51" t="s">
        <v>419</v>
      </c>
      <c r="AD16" s="51" t="s">
        <v>419</v>
      </c>
      <c r="AE16" s="51" t="s">
        <v>419</v>
      </c>
      <c r="AF16" s="51" t="s">
        <v>419</v>
      </c>
      <c r="AG16" s="52" t="s">
        <v>419</v>
      </c>
      <c r="AH16" s="53" t="s">
        <v>419</v>
      </c>
      <c r="AI16" s="54" t="s">
        <v>419</v>
      </c>
      <c r="AJ16" s="54" t="s">
        <v>419</v>
      </c>
      <c r="AK16" s="54" t="s">
        <v>419</v>
      </c>
      <c r="AL16" s="54" t="s">
        <v>419</v>
      </c>
      <c r="AN16" s="361"/>
      <c r="AO16" s="362"/>
      <c r="AP16" s="362"/>
      <c r="AQ16" s="362"/>
      <c r="AR16" s="362"/>
      <c r="AS16" s="363"/>
      <c r="AT16" s="35"/>
      <c r="AU16" s="35"/>
    </row>
    <row r="17" spans="2:47" ht="16.5" hidden="1" thickBot="1">
      <c r="B17" s="347"/>
      <c r="C17" s="347"/>
      <c r="D17" s="348"/>
      <c r="E17" s="355"/>
      <c r="F17" s="356"/>
      <c r="G17" s="356"/>
      <c r="H17" s="356"/>
      <c r="I17" s="357"/>
      <c r="J17" s="55" t="s">
        <v>419</v>
      </c>
      <c r="K17" s="56" t="s">
        <v>419</v>
      </c>
      <c r="L17" s="56" t="s">
        <v>419</v>
      </c>
      <c r="M17" s="56" t="s">
        <v>419</v>
      </c>
      <c r="N17" s="56" t="s">
        <v>419</v>
      </c>
      <c r="O17" s="57" t="s">
        <v>419</v>
      </c>
      <c r="P17" s="50" t="s">
        <v>419</v>
      </c>
      <c r="Q17" s="51" t="s">
        <v>419</v>
      </c>
      <c r="R17" s="51" t="s">
        <v>419</v>
      </c>
      <c r="S17" s="51" t="s">
        <v>419</v>
      </c>
      <c r="T17" s="51" t="s">
        <v>419</v>
      </c>
      <c r="U17" s="52" t="s">
        <v>419</v>
      </c>
      <c r="V17" s="55" t="s">
        <v>419</v>
      </c>
      <c r="W17" s="56" t="s">
        <v>419</v>
      </c>
      <c r="X17" s="56" t="s">
        <v>419</v>
      </c>
      <c r="Y17" s="56" t="s">
        <v>419</v>
      </c>
      <c r="Z17" s="56" t="s">
        <v>419</v>
      </c>
      <c r="AA17" s="57" t="s">
        <v>419</v>
      </c>
      <c r="AB17" s="50" t="s">
        <v>419</v>
      </c>
      <c r="AC17" s="51" t="s">
        <v>419</v>
      </c>
      <c r="AD17" s="51" t="s">
        <v>419</v>
      </c>
      <c r="AE17" s="51" t="s">
        <v>419</v>
      </c>
      <c r="AF17" s="51" t="s">
        <v>419</v>
      </c>
      <c r="AG17" s="52" t="s">
        <v>419</v>
      </c>
      <c r="AH17" s="58" t="s">
        <v>419</v>
      </c>
      <c r="AI17" s="59" t="s">
        <v>419</v>
      </c>
      <c r="AJ17" s="59" t="s">
        <v>419</v>
      </c>
      <c r="AK17" s="59" t="s">
        <v>419</v>
      </c>
      <c r="AL17" s="59" t="s">
        <v>419</v>
      </c>
      <c r="AN17" s="364"/>
      <c r="AO17" s="365"/>
      <c r="AP17" s="365"/>
      <c r="AQ17" s="365"/>
      <c r="AR17" s="365"/>
      <c r="AS17" s="366"/>
      <c r="AT17" s="35"/>
      <c r="AU17" s="35"/>
    </row>
    <row r="18" spans="2:47" ht="15.75" customHeight="1">
      <c r="B18" s="347"/>
      <c r="C18" s="347"/>
      <c r="D18" s="348"/>
      <c r="E18" s="349" t="s">
        <v>422</v>
      </c>
      <c r="F18" s="350"/>
      <c r="G18" s="350"/>
      <c r="H18" s="350"/>
      <c r="I18" s="350"/>
      <c r="J18" s="169" t="s">
        <v>419</v>
      </c>
      <c r="K18" s="170" t="s">
        <v>419</v>
      </c>
      <c r="L18" s="170" t="s">
        <v>419</v>
      </c>
      <c r="M18" s="170" t="s">
        <v>419</v>
      </c>
      <c r="N18" s="170" t="s">
        <v>419</v>
      </c>
      <c r="O18" s="171" t="s">
        <v>419</v>
      </c>
      <c r="P18" s="169" t="s">
        <v>419</v>
      </c>
      <c r="Q18" s="170" t="s">
        <v>419</v>
      </c>
      <c r="R18" s="60" t="s">
        <v>419</v>
      </c>
      <c r="S18" s="60" t="s">
        <v>419</v>
      </c>
      <c r="T18" s="60" t="s">
        <v>419</v>
      </c>
      <c r="U18" s="61" t="s">
        <v>419</v>
      </c>
      <c r="V18" s="45" t="s">
        <v>419</v>
      </c>
      <c r="W18" s="46" t="s">
        <v>419</v>
      </c>
      <c r="X18" s="46" t="s">
        <v>419</v>
      </c>
      <c r="Y18" s="46" t="s">
        <v>419</v>
      </c>
      <c r="Z18" s="46" t="s">
        <v>419</v>
      </c>
      <c r="AA18" s="47" t="s">
        <v>419</v>
      </c>
      <c r="AB18" s="45" t="s">
        <v>419</v>
      </c>
      <c r="AC18" s="46" t="s">
        <v>419</v>
      </c>
      <c r="AD18" s="46" t="s">
        <v>419</v>
      </c>
      <c r="AE18" s="46" t="s">
        <v>419</v>
      </c>
      <c r="AF18" s="46" t="s">
        <v>419</v>
      </c>
      <c r="AG18" s="47" t="s">
        <v>419</v>
      </c>
      <c r="AH18" s="48" t="s">
        <v>419</v>
      </c>
      <c r="AI18" s="49" t="s">
        <v>419</v>
      </c>
      <c r="AJ18" s="49" t="s">
        <v>419</v>
      </c>
      <c r="AK18" s="49" t="s">
        <v>419</v>
      </c>
      <c r="AL18" s="49" t="s">
        <v>419</v>
      </c>
      <c r="AN18" s="369" t="s">
        <v>423</v>
      </c>
      <c r="AO18" s="370"/>
      <c r="AP18" s="370"/>
      <c r="AQ18" s="370"/>
      <c r="AR18" s="370"/>
      <c r="AS18" s="370"/>
      <c r="AT18" s="375" t="s">
        <v>424</v>
      </c>
      <c r="AU18" s="376"/>
    </row>
    <row r="19" spans="2:47" ht="15.75" customHeight="1">
      <c r="B19" s="347"/>
      <c r="C19" s="347"/>
      <c r="D19" s="348"/>
      <c r="E19" s="368"/>
      <c r="F19" s="353"/>
      <c r="G19" s="353"/>
      <c r="H19" s="353"/>
      <c r="I19" s="353"/>
      <c r="J19" s="172" t="s">
        <v>419</v>
      </c>
      <c r="K19" s="173" t="s">
        <v>419</v>
      </c>
      <c r="L19" s="173" t="s">
        <v>419</v>
      </c>
      <c r="M19" s="173" t="s">
        <v>419</v>
      </c>
      <c r="N19" s="173" t="s">
        <v>419</v>
      </c>
      <c r="O19" s="174" t="s">
        <v>419</v>
      </c>
      <c r="P19" s="172" t="s">
        <v>419</v>
      </c>
      <c r="Q19" s="173" t="s">
        <v>419</v>
      </c>
      <c r="R19" s="63" t="s">
        <v>419</v>
      </c>
      <c r="S19" s="63" t="s">
        <v>419</v>
      </c>
      <c r="T19" s="63" t="s">
        <v>419</v>
      </c>
      <c r="U19" s="64" t="s">
        <v>419</v>
      </c>
      <c r="V19" s="50" t="s">
        <v>419</v>
      </c>
      <c r="W19" s="51" t="s">
        <v>419</v>
      </c>
      <c r="X19" s="51" t="s">
        <v>419</v>
      </c>
      <c r="Y19" s="51" t="s">
        <v>419</v>
      </c>
      <c r="Z19" s="51" t="s">
        <v>419</v>
      </c>
      <c r="AA19" s="52" t="s">
        <v>419</v>
      </c>
      <c r="AB19" s="50" t="s">
        <v>419</v>
      </c>
      <c r="AC19" s="51" t="s">
        <v>419</v>
      </c>
      <c r="AD19" s="51" t="s">
        <v>419</v>
      </c>
      <c r="AE19" s="51" t="s">
        <v>419</v>
      </c>
      <c r="AF19" s="51" t="s">
        <v>419</v>
      </c>
      <c r="AG19" s="52" t="s">
        <v>419</v>
      </c>
      <c r="AH19" s="53" t="s">
        <v>419</v>
      </c>
      <c r="AI19" s="54" t="s">
        <v>419</v>
      </c>
      <c r="AJ19" s="54" t="s">
        <v>419</v>
      </c>
      <c r="AK19" s="54" t="s">
        <v>419</v>
      </c>
      <c r="AL19" s="54" t="s">
        <v>419</v>
      </c>
      <c r="AN19" s="371"/>
      <c r="AO19" s="372"/>
      <c r="AP19" s="372"/>
      <c r="AQ19" s="372"/>
      <c r="AR19" s="372"/>
      <c r="AS19" s="372"/>
      <c r="AT19" s="377"/>
      <c r="AU19" s="378"/>
    </row>
    <row r="20" spans="2:47" ht="15.75" customHeight="1">
      <c r="B20" s="347"/>
      <c r="C20" s="347"/>
      <c r="D20" s="348"/>
      <c r="E20" s="352"/>
      <c r="F20" s="353"/>
      <c r="G20" s="353"/>
      <c r="H20" s="353"/>
      <c r="I20" s="353"/>
      <c r="J20" s="172" t="s">
        <v>419</v>
      </c>
      <c r="K20" s="173" t="s">
        <v>419</v>
      </c>
      <c r="L20" s="173" t="s">
        <v>419</v>
      </c>
      <c r="M20" s="173" t="s">
        <v>419</v>
      </c>
      <c r="N20" s="173" t="s">
        <v>419</v>
      </c>
      <c r="O20" s="174" t="s">
        <v>419</v>
      </c>
      <c r="P20" s="172" t="s">
        <v>419</v>
      </c>
      <c r="Q20" s="173" t="s">
        <v>419</v>
      </c>
      <c r="R20" s="63" t="s">
        <v>419</v>
      </c>
      <c r="S20" s="63" t="s">
        <v>419</v>
      </c>
      <c r="T20" s="63" t="s">
        <v>419</v>
      </c>
      <c r="U20" s="64" t="s">
        <v>419</v>
      </c>
      <c r="V20" s="50" t="s">
        <v>419</v>
      </c>
      <c r="W20" s="51" t="s">
        <v>419</v>
      </c>
      <c r="X20" s="51" t="s">
        <v>419</v>
      </c>
      <c r="Y20" s="51" t="s">
        <v>419</v>
      </c>
      <c r="Z20" s="51" t="s">
        <v>419</v>
      </c>
      <c r="AA20" s="52" t="s">
        <v>419</v>
      </c>
      <c r="AB20" s="50" t="s">
        <v>419</v>
      </c>
      <c r="AC20" s="51" t="s">
        <v>419</v>
      </c>
      <c r="AD20" s="51" t="s">
        <v>419</v>
      </c>
      <c r="AE20" s="51" t="s">
        <v>419</v>
      </c>
      <c r="AF20" s="51" t="s">
        <v>419</v>
      </c>
      <c r="AG20" s="52" t="s">
        <v>419</v>
      </c>
      <c r="AH20" s="53" t="s">
        <v>419</v>
      </c>
      <c r="AI20" s="54" t="s">
        <v>419</v>
      </c>
      <c r="AJ20" s="54" t="s">
        <v>419</v>
      </c>
      <c r="AK20" s="54" t="s">
        <v>419</v>
      </c>
      <c r="AL20" s="54" t="s">
        <v>419</v>
      </c>
      <c r="AN20" s="371"/>
      <c r="AO20" s="372"/>
      <c r="AP20" s="372"/>
      <c r="AQ20" s="372"/>
      <c r="AR20" s="372"/>
      <c r="AS20" s="372"/>
      <c r="AT20" s="377"/>
      <c r="AU20" s="378"/>
    </row>
    <row r="21" spans="2:47" ht="15.75" customHeight="1">
      <c r="B21" s="347"/>
      <c r="C21" s="347"/>
      <c r="D21" s="348"/>
      <c r="E21" s="352"/>
      <c r="F21" s="353"/>
      <c r="G21" s="353"/>
      <c r="H21" s="353"/>
      <c r="I21" s="353"/>
      <c r="J21" s="172" t="s">
        <v>419</v>
      </c>
      <c r="K21" s="173" t="s">
        <v>419</v>
      </c>
      <c r="L21" s="173" t="s">
        <v>419</v>
      </c>
      <c r="M21" s="173" t="s">
        <v>419</v>
      </c>
      <c r="N21" s="173" t="s">
        <v>419</v>
      </c>
      <c r="O21" s="174" t="s">
        <v>419</v>
      </c>
      <c r="P21" s="172" t="s">
        <v>419</v>
      </c>
      <c r="Q21" s="173" t="s">
        <v>419</v>
      </c>
      <c r="R21" s="63" t="s">
        <v>419</v>
      </c>
      <c r="S21" s="63" t="s">
        <v>419</v>
      </c>
      <c r="T21" s="63" t="s">
        <v>419</v>
      </c>
      <c r="U21" s="64" t="s">
        <v>419</v>
      </c>
      <c r="V21" s="50" t="s">
        <v>419</v>
      </c>
      <c r="W21" s="51" t="s">
        <v>419</v>
      </c>
      <c r="X21" s="51" t="s">
        <v>419</v>
      </c>
      <c r="Y21" s="51" t="s">
        <v>419</v>
      </c>
      <c r="Z21" s="51" t="s">
        <v>419</v>
      </c>
      <c r="AA21" s="52" t="s">
        <v>419</v>
      </c>
      <c r="AB21" s="50" t="s">
        <v>419</v>
      </c>
      <c r="AC21" s="51" t="s">
        <v>419</v>
      </c>
      <c r="AD21" s="51" t="s">
        <v>419</v>
      </c>
      <c r="AE21" s="51" t="s">
        <v>419</v>
      </c>
      <c r="AF21" s="51" t="s">
        <v>419</v>
      </c>
      <c r="AG21" s="52" t="s">
        <v>419</v>
      </c>
      <c r="AH21" s="53" t="s">
        <v>419</v>
      </c>
      <c r="AI21" s="54" t="s">
        <v>419</v>
      </c>
      <c r="AJ21" s="54" t="s">
        <v>419</v>
      </c>
      <c r="AK21" s="54" t="s">
        <v>419</v>
      </c>
      <c r="AL21" s="54" t="s">
        <v>419</v>
      </c>
      <c r="AN21" s="371"/>
      <c r="AO21" s="372"/>
      <c r="AP21" s="372"/>
      <c r="AQ21" s="372"/>
      <c r="AR21" s="372"/>
      <c r="AS21" s="372"/>
      <c r="AT21" s="377"/>
      <c r="AU21" s="378"/>
    </row>
    <row r="22" spans="2:47" ht="15.75" customHeight="1">
      <c r="B22" s="347"/>
      <c r="C22" s="347"/>
      <c r="D22" s="348"/>
      <c r="E22" s="352"/>
      <c r="F22" s="353"/>
      <c r="G22" s="353"/>
      <c r="H22" s="353"/>
      <c r="I22" s="353"/>
      <c r="J22" s="172" t="s">
        <v>419</v>
      </c>
      <c r="K22" s="173" t="s">
        <v>419</v>
      </c>
      <c r="L22" s="173" t="s">
        <v>419</v>
      </c>
      <c r="M22" s="173" t="s">
        <v>419</v>
      </c>
      <c r="N22" s="173" t="s">
        <v>419</v>
      </c>
      <c r="O22" s="174" t="s">
        <v>419</v>
      </c>
      <c r="P22" s="172" t="s">
        <v>419</v>
      </c>
      <c r="Q22" s="173" t="s">
        <v>419</v>
      </c>
      <c r="R22" s="63" t="s">
        <v>419</v>
      </c>
      <c r="S22" s="63" t="s">
        <v>419</v>
      </c>
      <c r="T22" s="63" t="s">
        <v>419</v>
      </c>
      <c r="U22" s="64" t="s">
        <v>419</v>
      </c>
      <c r="V22" s="50" t="s">
        <v>419</v>
      </c>
      <c r="W22" s="51" t="s">
        <v>419</v>
      </c>
      <c r="X22" s="51" t="s">
        <v>419</v>
      </c>
      <c r="Y22" s="51" t="s">
        <v>419</v>
      </c>
      <c r="Z22" s="51" t="s">
        <v>419</v>
      </c>
      <c r="AA22" s="52" t="s">
        <v>419</v>
      </c>
      <c r="AB22" s="50" t="s">
        <v>419</v>
      </c>
      <c r="AC22" s="51" t="s">
        <v>419</v>
      </c>
      <c r="AD22" s="51" t="s">
        <v>419</v>
      </c>
      <c r="AE22" s="51" t="s">
        <v>419</v>
      </c>
      <c r="AF22" s="51" t="s">
        <v>419</v>
      </c>
      <c r="AG22" s="52" t="s">
        <v>419</v>
      </c>
      <c r="AH22" s="53" t="s">
        <v>419</v>
      </c>
      <c r="AI22" s="54" t="s">
        <v>419</v>
      </c>
      <c r="AJ22" s="54" t="s">
        <v>419</v>
      </c>
      <c r="AK22" s="54" t="s">
        <v>419</v>
      </c>
      <c r="AL22" s="54" t="s">
        <v>419</v>
      </c>
      <c r="AN22" s="371"/>
      <c r="AO22" s="372"/>
      <c r="AP22" s="372"/>
      <c r="AQ22" s="372"/>
      <c r="AR22" s="372"/>
      <c r="AS22" s="372"/>
      <c r="AT22" s="377"/>
      <c r="AU22" s="378"/>
    </row>
    <row r="23" spans="2:47" ht="0.75" customHeight="1">
      <c r="B23" s="347"/>
      <c r="C23" s="347"/>
      <c r="D23" s="348"/>
      <c r="E23" s="352"/>
      <c r="F23" s="353"/>
      <c r="G23" s="353"/>
      <c r="H23" s="353"/>
      <c r="I23" s="353"/>
      <c r="J23" s="172" t="s">
        <v>419</v>
      </c>
      <c r="K23" s="173" t="s">
        <v>419</v>
      </c>
      <c r="L23" s="173" t="s">
        <v>419</v>
      </c>
      <c r="M23" s="173" t="s">
        <v>419</v>
      </c>
      <c r="N23" s="173" t="s">
        <v>419</v>
      </c>
      <c r="O23" s="174" t="s">
        <v>419</v>
      </c>
      <c r="P23" s="172" t="s">
        <v>419</v>
      </c>
      <c r="Q23" s="173" t="s">
        <v>419</v>
      </c>
      <c r="R23" s="63" t="s">
        <v>419</v>
      </c>
      <c r="S23" s="63" t="s">
        <v>419</v>
      </c>
      <c r="T23" s="63" t="s">
        <v>419</v>
      </c>
      <c r="U23" s="64" t="s">
        <v>419</v>
      </c>
      <c r="V23" s="50" t="s">
        <v>419</v>
      </c>
      <c r="W23" s="51" t="s">
        <v>419</v>
      </c>
      <c r="X23" s="51" t="s">
        <v>419</v>
      </c>
      <c r="Y23" s="51" t="s">
        <v>419</v>
      </c>
      <c r="Z23" s="51" t="s">
        <v>419</v>
      </c>
      <c r="AA23" s="52" t="s">
        <v>419</v>
      </c>
      <c r="AB23" s="50" t="s">
        <v>419</v>
      </c>
      <c r="AC23" s="51" t="s">
        <v>419</v>
      </c>
      <c r="AD23" s="51" t="s">
        <v>419</v>
      </c>
      <c r="AE23" s="51" t="s">
        <v>419</v>
      </c>
      <c r="AF23" s="51" t="s">
        <v>419</v>
      </c>
      <c r="AG23" s="52" t="s">
        <v>419</v>
      </c>
      <c r="AH23" s="53" t="s">
        <v>419</v>
      </c>
      <c r="AI23" s="54" t="s">
        <v>419</v>
      </c>
      <c r="AJ23" s="54" t="s">
        <v>419</v>
      </c>
      <c r="AK23" s="54" t="s">
        <v>419</v>
      </c>
      <c r="AL23" s="54" t="s">
        <v>419</v>
      </c>
      <c r="AN23" s="371"/>
      <c r="AO23" s="372"/>
      <c r="AP23" s="372"/>
      <c r="AQ23" s="372"/>
      <c r="AR23" s="372"/>
      <c r="AS23" s="372"/>
      <c r="AT23" s="377"/>
      <c r="AU23" s="378"/>
    </row>
    <row r="24" spans="2:47" ht="15.75" hidden="1" customHeight="1">
      <c r="B24" s="347"/>
      <c r="C24" s="347"/>
      <c r="D24" s="348"/>
      <c r="E24" s="352"/>
      <c r="F24" s="353"/>
      <c r="G24" s="353"/>
      <c r="H24" s="353"/>
      <c r="I24" s="353"/>
      <c r="J24" s="172" t="s">
        <v>419</v>
      </c>
      <c r="K24" s="173" t="s">
        <v>419</v>
      </c>
      <c r="L24" s="173" t="s">
        <v>419</v>
      </c>
      <c r="M24" s="173" t="s">
        <v>419</v>
      </c>
      <c r="N24" s="173" t="s">
        <v>419</v>
      </c>
      <c r="O24" s="174" t="s">
        <v>419</v>
      </c>
      <c r="P24" s="172" t="s">
        <v>419</v>
      </c>
      <c r="Q24" s="173" t="s">
        <v>419</v>
      </c>
      <c r="R24" s="63" t="s">
        <v>419</v>
      </c>
      <c r="S24" s="63" t="s">
        <v>419</v>
      </c>
      <c r="T24" s="63" t="s">
        <v>419</v>
      </c>
      <c r="U24" s="64" t="s">
        <v>419</v>
      </c>
      <c r="V24" s="50" t="s">
        <v>419</v>
      </c>
      <c r="W24" s="51" t="s">
        <v>419</v>
      </c>
      <c r="X24" s="51" t="s">
        <v>419</v>
      </c>
      <c r="Y24" s="51" t="s">
        <v>419</v>
      </c>
      <c r="Z24" s="51" t="s">
        <v>419</v>
      </c>
      <c r="AA24" s="52" t="s">
        <v>419</v>
      </c>
      <c r="AB24" s="50" t="s">
        <v>419</v>
      </c>
      <c r="AC24" s="51" t="s">
        <v>419</v>
      </c>
      <c r="AD24" s="51" t="s">
        <v>419</v>
      </c>
      <c r="AE24" s="51" t="s">
        <v>419</v>
      </c>
      <c r="AF24" s="51" t="s">
        <v>419</v>
      </c>
      <c r="AG24" s="52" t="s">
        <v>419</v>
      </c>
      <c r="AH24" s="53" t="s">
        <v>419</v>
      </c>
      <c r="AI24" s="54" t="s">
        <v>419</v>
      </c>
      <c r="AJ24" s="54" t="s">
        <v>419</v>
      </c>
      <c r="AK24" s="54" t="s">
        <v>419</v>
      </c>
      <c r="AL24" s="54" t="s">
        <v>419</v>
      </c>
      <c r="AN24" s="371"/>
      <c r="AO24" s="372"/>
      <c r="AP24" s="372"/>
      <c r="AQ24" s="372"/>
      <c r="AR24" s="372"/>
      <c r="AS24" s="372"/>
      <c r="AT24" s="377"/>
      <c r="AU24" s="378"/>
    </row>
    <row r="25" spans="2:47" ht="15.75" hidden="1" customHeight="1" thickBot="1">
      <c r="B25" s="347"/>
      <c r="C25" s="347"/>
      <c r="D25" s="348"/>
      <c r="E25" s="352"/>
      <c r="F25" s="353"/>
      <c r="G25" s="353"/>
      <c r="H25" s="353"/>
      <c r="I25" s="353"/>
      <c r="J25" s="172" t="s">
        <v>419</v>
      </c>
      <c r="K25" s="173" t="s">
        <v>419</v>
      </c>
      <c r="L25" s="173" t="s">
        <v>419</v>
      </c>
      <c r="M25" s="173" t="s">
        <v>419</v>
      </c>
      <c r="N25" s="173" t="s">
        <v>419</v>
      </c>
      <c r="O25" s="174" t="s">
        <v>419</v>
      </c>
      <c r="P25" s="172" t="s">
        <v>419</v>
      </c>
      <c r="Q25" s="173" t="s">
        <v>419</v>
      </c>
      <c r="R25" s="63" t="s">
        <v>419</v>
      </c>
      <c r="S25" s="63" t="s">
        <v>419</v>
      </c>
      <c r="T25" s="63" t="s">
        <v>419</v>
      </c>
      <c r="U25" s="64" t="s">
        <v>419</v>
      </c>
      <c r="V25" s="50" t="s">
        <v>419</v>
      </c>
      <c r="W25" s="51" t="s">
        <v>419</v>
      </c>
      <c r="X25" s="51" t="s">
        <v>419</v>
      </c>
      <c r="Y25" s="51" t="s">
        <v>419</v>
      </c>
      <c r="Z25" s="51" t="s">
        <v>419</v>
      </c>
      <c r="AA25" s="52" t="s">
        <v>419</v>
      </c>
      <c r="AB25" s="50" t="s">
        <v>419</v>
      </c>
      <c r="AC25" s="51" t="s">
        <v>419</v>
      </c>
      <c r="AD25" s="51" t="s">
        <v>419</v>
      </c>
      <c r="AE25" s="51" t="s">
        <v>419</v>
      </c>
      <c r="AF25" s="51" t="s">
        <v>419</v>
      </c>
      <c r="AG25" s="52" t="s">
        <v>419</v>
      </c>
      <c r="AH25" s="53" t="s">
        <v>419</v>
      </c>
      <c r="AI25" s="54" t="s">
        <v>419</v>
      </c>
      <c r="AJ25" s="54" t="s">
        <v>419</v>
      </c>
      <c r="AK25" s="54" t="s">
        <v>419</v>
      </c>
      <c r="AL25" s="54" t="s">
        <v>419</v>
      </c>
      <c r="AN25" s="371"/>
      <c r="AO25" s="372"/>
      <c r="AP25" s="372"/>
      <c r="AQ25" s="372"/>
      <c r="AR25" s="372"/>
      <c r="AS25" s="372"/>
      <c r="AT25" s="377"/>
      <c r="AU25" s="378"/>
    </row>
    <row r="26" spans="2:47" ht="15.75" hidden="1" customHeight="1" thickBot="1">
      <c r="B26" s="347"/>
      <c r="C26" s="347"/>
      <c r="D26" s="348"/>
      <c r="E26" s="352"/>
      <c r="F26" s="353"/>
      <c r="G26" s="353"/>
      <c r="H26" s="353"/>
      <c r="I26" s="353"/>
      <c r="J26" s="172" t="s">
        <v>419</v>
      </c>
      <c r="K26" s="173" t="s">
        <v>419</v>
      </c>
      <c r="L26" s="173" t="s">
        <v>419</v>
      </c>
      <c r="M26" s="173" t="s">
        <v>419</v>
      </c>
      <c r="N26" s="173" t="s">
        <v>419</v>
      </c>
      <c r="O26" s="174" t="s">
        <v>419</v>
      </c>
      <c r="P26" s="172" t="s">
        <v>419</v>
      </c>
      <c r="Q26" s="173" t="s">
        <v>419</v>
      </c>
      <c r="R26" s="63" t="s">
        <v>419</v>
      </c>
      <c r="S26" s="63" t="s">
        <v>419</v>
      </c>
      <c r="T26" s="63" t="s">
        <v>419</v>
      </c>
      <c r="U26" s="64" t="s">
        <v>419</v>
      </c>
      <c r="V26" s="50" t="s">
        <v>419</v>
      </c>
      <c r="W26" s="51" t="s">
        <v>419</v>
      </c>
      <c r="X26" s="51" t="s">
        <v>419</v>
      </c>
      <c r="Y26" s="51" t="s">
        <v>419</v>
      </c>
      <c r="Z26" s="51" t="s">
        <v>419</v>
      </c>
      <c r="AA26" s="52" t="s">
        <v>419</v>
      </c>
      <c r="AB26" s="50" t="s">
        <v>419</v>
      </c>
      <c r="AC26" s="51" t="s">
        <v>419</v>
      </c>
      <c r="AD26" s="51" t="s">
        <v>419</v>
      </c>
      <c r="AE26" s="51" t="s">
        <v>419</v>
      </c>
      <c r="AF26" s="51" t="s">
        <v>419</v>
      </c>
      <c r="AG26" s="52" t="s">
        <v>419</v>
      </c>
      <c r="AH26" s="53" t="s">
        <v>419</v>
      </c>
      <c r="AI26" s="54" t="s">
        <v>419</v>
      </c>
      <c r="AJ26" s="54" t="s">
        <v>419</v>
      </c>
      <c r="AK26" s="54" t="s">
        <v>419</v>
      </c>
      <c r="AL26" s="54" t="s">
        <v>419</v>
      </c>
      <c r="AN26" s="371"/>
      <c r="AO26" s="372"/>
      <c r="AP26" s="372"/>
      <c r="AQ26" s="372"/>
      <c r="AR26" s="372"/>
      <c r="AS26" s="372"/>
      <c r="AT26" s="377"/>
      <c r="AU26" s="378"/>
    </row>
    <row r="27" spans="2:47" ht="21" customHeight="1" thickBot="1">
      <c r="B27" s="347"/>
      <c r="C27" s="347"/>
      <c r="D27" s="348"/>
      <c r="E27" s="355"/>
      <c r="F27" s="356"/>
      <c r="G27" s="356"/>
      <c r="H27" s="356"/>
      <c r="I27" s="356"/>
      <c r="J27" s="175" t="s">
        <v>419</v>
      </c>
      <c r="K27" s="176" t="s">
        <v>419</v>
      </c>
      <c r="L27" s="176" t="s">
        <v>419</v>
      </c>
      <c r="M27" s="176" t="s">
        <v>419</v>
      </c>
      <c r="N27" s="176" t="s">
        <v>419</v>
      </c>
      <c r="O27" s="177" t="s">
        <v>419</v>
      </c>
      <c r="P27" s="175" t="s">
        <v>419</v>
      </c>
      <c r="Q27" s="176" t="s">
        <v>419</v>
      </c>
      <c r="R27" s="66" t="s">
        <v>419</v>
      </c>
      <c r="S27" s="66" t="s">
        <v>419</v>
      </c>
      <c r="T27" s="66" t="s">
        <v>419</v>
      </c>
      <c r="U27" s="67" t="s">
        <v>419</v>
      </c>
      <c r="V27" s="55" t="s">
        <v>419</v>
      </c>
      <c r="W27" s="56" t="s">
        <v>419</v>
      </c>
      <c r="X27" s="56" t="s">
        <v>419</v>
      </c>
      <c r="Y27" s="56" t="s">
        <v>419</v>
      </c>
      <c r="Z27" s="56" t="s">
        <v>419</v>
      </c>
      <c r="AA27" s="57" t="s">
        <v>419</v>
      </c>
      <c r="AB27" s="55" t="s">
        <v>419</v>
      </c>
      <c r="AC27" s="56" t="s">
        <v>419</v>
      </c>
      <c r="AD27" s="56" t="s">
        <v>419</v>
      </c>
      <c r="AE27" s="56" t="s">
        <v>419</v>
      </c>
      <c r="AF27" s="56" t="s">
        <v>419</v>
      </c>
      <c r="AG27" s="57" t="s">
        <v>419</v>
      </c>
      <c r="AH27" s="58" t="s">
        <v>419</v>
      </c>
      <c r="AI27" s="59" t="s">
        <v>419</v>
      </c>
      <c r="AJ27" s="59" t="s">
        <v>419</v>
      </c>
      <c r="AK27" s="59" t="s">
        <v>419</v>
      </c>
      <c r="AL27" s="59" t="s">
        <v>419</v>
      </c>
      <c r="AN27" s="373"/>
      <c r="AO27" s="374"/>
      <c r="AP27" s="374"/>
      <c r="AQ27" s="374"/>
      <c r="AR27" s="374"/>
      <c r="AS27" s="374"/>
      <c r="AT27" s="379"/>
      <c r="AU27" s="380"/>
    </row>
    <row r="28" spans="2:47" ht="15.75" customHeight="1">
      <c r="B28" s="347"/>
      <c r="C28" s="347"/>
      <c r="D28" s="348"/>
      <c r="E28" s="349" t="s">
        <v>425</v>
      </c>
      <c r="F28" s="350"/>
      <c r="G28" s="350"/>
      <c r="H28" s="350"/>
      <c r="I28" s="351"/>
      <c r="J28" s="169" t="s">
        <v>419</v>
      </c>
      <c r="K28" s="170" t="s">
        <v>419</v>
      </c>
      <c r="L28" s="170" t="s">
        <v>419</v>
      </c>
      <c r="M28" s="170" t="s">
        <v>419</v>
      </c>
      <c r="N28" s="170" t="s">
        <v>419</v>
      </c>
      <c r="O28" s="171" t="s">
        <v>419</v>
      </c>
      <c r="P28" s="169" t="s">
        <v>419</v>
      </c>
      <c r="Q28" s="170" t="s">
        <v>419</v>
      </c>
      <c r="R28" s="170" t="s">
        <v>419</v>
      </c>
      <c r="S28" s="170" t="s">
        <v>419</v>
      </c>
      <c r="T28" s="170" t="s">
        <v>419</v>
      </c>
      <c r="U28" s="171" t="s">
        <v>419</v>
      </c>
      <c r="V28" s="169" t="s">
        <v>419</v>
      </c>
      <c r="W28" s="170" t="s">
        <v>419</v>
      </c>
      <c r="X28" s="60" t="s">
        <v>419</v>
      </c>
      <c r="Y28" s="60" t="s">
        <v>419</v>
      </c>
      <c r="Z28" s="60" t="s">
        <v>419</v>
      </c>
      <c r="AA28" s="61" t="s">
        <v>419</v>
      </c>
      <c r="AB28" s="45" t="s">
        <v>419</v>
      </c>
      <c r="AC28" s="46" t="s">
        <v>419</v>
      </c>
      <c r="AD28" s="46" t="s">
        <v>419</v>
      </c>
      <c r="AE28" s="46" t="s">
        <v>419</v>
      </c>
      <c r="AF28" s="46" t="s">
        <v>419</v>
      </c>
      <c r="AG28" s="47" t="s">
        <v>419</v>
      </c>
      <c r="AH28" s="48" t="s">
        <v>419</v>
      </c>
      <c r="AI28" s="49" t="s">
        <v>419</v>
      </c>
      <c r="AJ28" s="49" t="s">
        <v>419</v>
      </c>
      <c r="AK28" s="49" t="s">
        <v>419</v>
      </c>
      <c r="AL28" s="49" t="s">
        <v>419</v>
      </c>
      <c r="AN28" s="381" t="s">
        <v>332</v>
      </c>
      <c r="AO28" s="382"/>
      <c r="AP28" s="382"/>
      <c r="AQ28" s="382"/>
      <c r="AR28" s="382"/>
      <c r="AS28" s="382"/>
      <c r="AT28" s="367" t="s">
        <v>426</v>
      </c>
      <c r="AU28" s="367"/>
    </row>
    <row r="29" spans="2:47" ht="15.75">
      <c r="B29" s="347"/>
      <c r="C29" s="347"/>
      <c r="D29" s="348"/>
      <c r="E29" s="368"/>
      <c r="F29" s="353"/>
      <c r="G29" s="353"/>
      <c r="H29" s="353"/>
      <c r="I29" s="354"/>
      <c r="J29" s="172" t="s">
        <v>419</v>
      </c>
      <c r="K29" s="173" t="s">
        <v>419</v>
      </c>
      <c r="L29" s="173" t="s">
        <v>419</v>
      </c>
      <c r="M29" s="173" t="s">
        <v>419</v>
      </c>
      <c r="N29" s="173" t="s">
        <v>419</v>
      </c>
      <c r="O29" s="174" t="s">
        <v>419</v>
      </c>
      <c r="P29" s="172" t="s">
        <v>419</v>
      </c>
      <c r="Q29" s="173" t="s">
        <v>419</v>
      </c>
      <c r="R29" s="173" t="s">
        <v>419</v>
      </c>
      <c r="S29" s="173" t="s">
        <v>419</v>
      </c>
      <c r="T29" s="173" t="s">
        <v>419</v>
      </c>
      <c r="U29" s="174" t="s">
        <v>419</v>
      </c>
      <c r="V29" s="172" t="s">
        <v>419</v>
      </c>
      <c r="W29" s="173" t="s">
        <v>419</v>
      </c>
      <c r="X29" s="63" t="s">
        <v>419</v>
      </c>
      <c r="Y29" s="63" t="s">
        <v>419</v>
      </c>
      <c r="Z29" s="63" t="s">
        <v>419</v>
      </c>
      <c r="AA29" s="64" t="s">
        <v>419</v>
      </c>
      <c r="AB29" s="50" t="s">
        <v>419</v>
      </c>
      <c r="AC29" s="51" t="s">
        <v>419</v>
      </c>
      <c r="AD29" s="51" t="s">
        <v>419</v>
      </c>
      <c r="AE29" s="51" t="s">
        <v>419</v>
      </c>
      <c r="AF29" s="51" t="s">
        <v>419</v>
      </c>
      <c r="AG29" s="52" t="s">
        <v>419</v>
      </c>
      <c r="AH29" s="53" t="s">
        <v>419</v>
      </c>
      <c r="AI29" s="54" t="s">
        <v>419</v>
      </c>
      <c r="AJ29" s="54" t="s">
        <v>419</v>
      </c>
      <c r="AK29" s="54" t="s">
        <v>419</v>
      </c>
      <c r="AL29" s="54" t="s">
        <v>419</v>
      </c>
      <c r="AN29" s="383"/>
      <c r="AO29" s="384"/>
      <c r="AP29" s="384"/>
      <c r="AQ29" s="384"/>
      <c r="AR29" s="384"/>
      <c r="AS29" s="384"/>
      <c r="AT29" s="367"/>
      <c r="AU29" s="367"/>
    </row>
    <row r="30" spans="2:47" ht="15.75">
      <c r="B30" s="347"/>
      <c r="C30" s="347"/>
      <c r="D30" s="348"/>
      <c r="E30" s="352"/>
      <c r="F30" s="353"/>
      <c r="G30" s="353"/>
      <c r="H30" s="353"/>
      <c r="I30" s="354"/>
      <c r="J30" s="172" t="s">
        <v>419</v>
      </c>
      <c r="K30" s="173" t="s">
        <v>419</v>
      </c>
      <c r="L30" s="173" t="s">
        <v>419</v>
      </c>
      <c r="M30" s="173" t="s">
        <v>419</v>
      </c>
      <c r="N30" s="173" t="s">
        <v>419</v>
      </c>
      <c r="O30" s="174" t="s">
        <v>419</v>
      </c>
      <c r="P30" s="172" t="s">
        <v>419</v>
      </c>
      <c r="Q30" s="173" t="s">
        <v>419</v>
      </c>
      <c r="R30" s="173" t="s">
        <v>419</v>
      </c>
      <c r="S30" s="173" t="s">
        <v>419</v>
      </c>
      <c r="T30" s="173" t="s">
        <v>419</v>
      </c>
      <c r="U30" s="174" t="s">
        <v>419</v>
      </c>
      <c r="V30" s="172" t="s">
        <v>419</v>
      </c>
      <c r="W30" s="173" t="s">
        <v>419</v>
      </c>
      <c r="X30" s="63" t="s">
        <v>419</v>
      </c>
      <c r="Y30" s="63" t="s">
        <v>419</v>
      </c>
      <c r="Z30" s="63" t="s">
        <v>419</v>
      </c>
      <c r="AA30" s="64" t="s">
        <v>419</v>
      </c>
      <c r="AB30" s="50" t="s">
        <v>419</v>
      </c>
      <c r="AC30" s="51" t="s">
        <v>419</v>
      </c>
      <c r="AD30" s="51" t="s">
        <v>419</v>
      </c>
      <c r="AE30" s="51" t="s">
        <v>419</v>
      </c>
      <c r="AF30" s="51" t="s">
        <v>419</v>
      </c>
      <c r="AG30" s="52" t="s">
        <v>419</v>
      </c>
      <c r="AH30" s="53" t="s">
        <v>419</v>
      </c>
      <c r="AI30" s="54" t="s">
        <v>419</v>
      </c>
      <c r="AJ30" s="54" t="s">
        <v>419</v>
      </c>
      <c r="AK30" s="54" t="s">
        <v>419</v>
      </c>
      <c r="AL30" s="54" t="s">
        <v>419</v>
      </c>
      <c r="AN30" s="383"/>
      <c r="AO30" s="384"/>
      <c r="AP30" s="384"/>
      <c r="AQ30" s="384"/>
      <c r="AR30" s="384"/>
      <c r="AS30" s="384"/>
      <c r="AT30" s="367"/>
      <c r="AU30" s="367"/>
    </row>
    <row r="31" spans="2:47" ht="15.75">
      <c r="B31" s="347"/>
      <c r="C31" s="347"/>
      <c r="D31" s="348"/>
      <c r="E31" s="352"/>
      <c r="F31" s="353"/>
      <c r="G31" s="353"/>
      <c r="H31" s="353"/>
      <c r="I31" s="354"/>
      <c r="J31" s="172" t="s">
        <v>419</v>
      </c>
      <c r="K31" s="173" t="s">
        <v>419</v>
      </c>
      <c r="L31" s="173" t="s">
        <v>419</v>
      </c>
      <c r="M31" s="173" t="s">
        <v>419</v>
      </c>
      <c r="N31" s="173" t="s">
        <v>419</v>
      </c>
      <c r="O31" s="174" t="s">
        <v>419</v>
      </c>
      <c r="P31" s="172" t="s">
        <v>419</v>
      </c>
      <c r="Q31" s="173" t="s">
        <v>419</v>
      </c>
      <c r="R31" s="173" t="s">
        <v>419</v>
      </c>
      <c r="S31" s="173" t="s">
        <v>419</v>
      </c>
      <c r="T31" s="173" t="s">
        <v>419</v>
      </c>
      <c r="U31" s="174" t="s">
        <v>419</v>
      </c>
      <c r="V31" s="172" t="s">
        <v>419</v>
      </c>
      <c r="W31" s="173" t="s">
        <v>419</v>
      </c>
      <c r="X31" s="63" t="s">
        <v>419</v>
      </c>
      <c r="Y31" s="63" t="s">
        <v>419</v>
      </c>
      <c r="Z31" s="63" t="s">
        <v>419</v>
      </c>
      <c r="AA31" s="64" t="s">
        <v>419</v>
      </c>
      <c r="AB31" s="50" t="s">
        <v>419</v>
      </c>
      <c r="AC31" s="51" t="s">
        <v>419</v>
      </c>
      <c r="AD31" s="51" t="s">
        <v>419</v>
      </c>
      <c r="AE31" s="51" t="s">
        <v>419</v>
      </c>
      <c r="AF31" s="51" t="s">
        <v>419</v>
      </c>
      <c r="AG31" s="52" t="s">
        <v>419</v>
      </c>
      <c r="AH31" s="53" t="s">
        <v>419</v>
      </c>
      <c r="AI31" s="54" t="s">
        <v>419</v>
      </c>
      <c r="AJ31" s="54" t="s">
        <v>419</v>
      </c>
      <c r="AK31" s="54" t="s">
        <v>419</v>
      </c>
      <c r="AL31" s="54" t="s">
        <v>419</v>
      </c>
      <c r="AN31" s="383"/>
      <c r="AO31" s="384"/>
      <c r="AP31" s="384"/>
      <c r="AQ31" s="384"/>
      <c r="AR31" s="384"/>
      <c r="AS31" s="384"/>
      <c r="AT31" s="367"/>
      <c r="AU31" s="367"/>
    </row>
    <row r="32" spans="2:47" ht="15.75">
      <c r="B32" s="347"/>
      <c r="C32" s="347"/>
      <c r="D32" s="348"/>
      <c r="E32" s="352"/>
      <c r="F32" s="353"/>
      <c r="G32" s="353"/>
      <c r="H32" s="353"/>
      <c r="I32" s="354"/>
      <c r="J32" s="172" t="s">
        <v>419</v>
      </c>
      <c r="K32" s="173" t="s">
        <v>419</v>
      </c>
      <c r="L32" s="173" t="s">
        <v>419</v>
      </c>
      <c r="M32" s="173" t="s">
        <v>419</v>
      </c>
      <c r="N32" s="173" t="s">
        <v>419</v>
      </c>
      <c r="O32" s="174" t="s">
        <v>419</v>
      </c>
      <c r="P32" s="172" t="s">
        <v>419</v>
      </c>
      <c r="Q32" s="173" t="s">
        <v>419</v>
      </c>
      <c r="R32" s="173" t="s">
        <v>419</v>
      </c>
      <c r="S32" s="173" t="s">
        <v>419</v>
      </c>
      <c r="T32" s="173" t="s">
        <v>419</v>
      </c>
      <c r="U32" s="174" t="s">
        <v>419</v>
      </c>
      <c r="V32" s="172" t="s">
        <v>419</v>
      </c>
      <c r="W32" s="173" t="s">
        <v>419</v>
      </c>
      <c r="X32" s="63" t="s">
        <v>419</v>
      </c>
      <c r="Y32" s="63" t="s">
        <v>419</v>
      </c>
      <c r="Z32" s="63" t="s">
        <v>419</v>
      </c>
      <c r="AA32" s="64" t="s">
        <v>419</v>
      </c>
      <c r="AB32" s="50" t="s">
        <v>419</v>
      </c>
      <c r="AC32" s="51" t="s">
        <v>419</v>
      </c>
      <c r="AD32" s="51" t="s">
        <v>419</v>
      </c>
      <c r="AE32" s="51" t="s">
        <v>419</v>
      </c>
      <c r="AF32" s="51" t="s">
        <v>419</v>
      </c>
      <c r="AG32" s="52" t="s">
        <v>419</v>
      </c>
      <c r="AH32" s="53" t="s">
        <v>419</v>
      </c>
      <c r="AI32" s="54" t="s">
        <v>419</v>
      </c>
      <c r="AJ32" s="54" t="s">
        <v>419</v>
      </c>
      <c r="AK32" s="54" t="s">
        <v>419</v>
      </c>
      <c r="AL32" s="54" t="s">
        <v>419</v>
      </c>
      <c r="AN32" s="383"/>
      <c r="AO32" s="384"/>
      <c r="AP32" s="384"/>
      <c r="AQ32" s="384"/>
      <c r="AR32" s="384"/>
      <c r="AS32" s="384"/>
      <c r="AT32" s="367"/>
      <c r="AU32" s="367"/>
    </row>
    <row r="33" spans="2:47" ht="15.75">
      <c r="B33" s="347"/>
      <c r="C33" s="347"/>
      <c r="D33" s="348"/>
      <c r="E33" s="352"/>
      <c r="F33" s="353"/>
      <c r="G33" s="353"/>
      <c r="H33" s="353"/>
      <c r="I33" s="354"/>
      <c r="J33" s="172" t="s">
        <v>419</v>
      </c>
      <c r="K33" s="173" t="s">
        <v>419</v>
      </c>
      <c r="L33" s="173" t="s">
        <v>419</v>
      </c>
      <c r="M33" s="173" t="s">
        <v>419</v>
      </c>
      <c r="N33" s="173" t="s">
        <v>419</v>
      </c>
      <c r="O33" s="174" t="s">
        <v>419</v>
      </c>
      <c r="P33" s="172" t="s">
        <v>419</v>
      </c>
      <c r="Q33" s="173" t="s">
        <v>419</v>
      </c>
      <c r="R33" s="173" t="s">
        <v>419</v>
      </c>
      <c r="S33" s="173" t="s">
        <v>419</v>
      </c>
      <c r="T33" s="173" t="s">
        <v>419</v>
      </c>
      <c r="U33" s="174" t="s">
        <v>419</v>
      </c>
      <c r="V33" s="172" t="s">
        <v>419</v>
      </c>
      <c r="W33" s="173" t="s">
        <v>419</v>
      </c>
      <c r="X33" s="63" t="s">
        <v>419</v>
      </c>
      <c r="Y33" s="63" t="s">
        <v>419</v>
      </c>
      <c r="Z33" s="63" t="s">
        <v>419</v>
      </c>
      <c r="AA33" s="64" t="s">
        <v>419</v>
      </c>
      <c r="AB33" s="50" t="s">
        <v>419</v>
      </c>
      <c r="AC33" s="51" t="s">
        <v>419</v>
      </c>
      <c r="AD33" s="51" t="s">
        <v>419</v>
      </c>
      <c r="AE33" s="51" t="s">
        <v>419</v>
      </c>
      <c r="AF33" s="51" t="s">
        <v>419</v>
      </c>
      <c r="AG33" s="52" t="s">
        <v>419</v>
      </c>
      <c r="AH33" s="53" t="s">
        <v>419</v>
      </c>
      <c r="AI33" s="54" t="s">
        <v>419</v>
      </c>
      <c r="AJ33" s="54" t="s">
        <v>419</v>
      </c>
      <c r="AK33" s="54" t="s">
        <v>419</v>
      </c>
      <c r="AL33" s="54" t="s">
        <v>419</v>
      </c>
      <c r="AN33" s="383"/>
      <c r="AO33" s="384"/>
      <c r="AP33" s="384"/>
      <c r="AQ33" s="384"/>
      <c r="AR33" s="384"/>
      <c r="AS33" s="384"/>
      <c r="AT33" s="367"/>
      <c r="AU33" s="367"/>
    </row>
    <row r="34" spans="2:47" ht="15.75">
      <c r="B34" s="347"/>
      <c r="C34" s="347"/>
      <c r="D34" s="348"/>
      <c r="E34" s="352"/>
      <c r="F34" s="353"/>
      <c r="G34" s="353"/>
      <c r="H34" s="353"/>
      <c r="I34" s="354"/>
      <c r="J34" s="172" t="s">
        <v>419</v>
      </c>
      <c r="K34" s="173" t="s">
        <v>419</v>
      </c>
      <c r="L34" s="173" t="s">
        <v>419</v>
      </c>
      <c r="M34" s="173" t="s">
        <v>419</v>
      </c>
      <c r="N34" s="173" t="s">
        <v>419</v>
      </c>
      <c r="O34" s="174" t="s">
        <v>419</v>
      </c>
      <c r="P34" s="172" t="s">
        <v>419</v>
      </c>
      <c r="Q34" s="173" t="s">
        <v>419</v>
      </c>
      <c r="R34" s="173" t="s">
        <v>419</v>
      </c>
      <c r="S34" s="173" t="s">
        <v>419</v>
      </c>
      <c r="T34" s="173" t="s">
        <v>419</v>
      </c>
      <c r="U34" s="174" t="s">
        <v>419</v>
      </c>
      <c r="V34" s="172" t="s">
        <v>419</v>
      </c>
      <c r="W34" s="173" t="s">
        <v>419</v>
      </c>
      <c r="X34" s="63" t="s">
        <v>419</v>
      </c>
      <c r="Y34" s="63" t="s">
        <v>419</v>
      </c>
      <c r="Z34" s="63" t="s">
        <v>419</v>
      </c>
      <c r="AA34" s="64" t="s">
        <v>419</v>
      </c>
      <c r="AB34" s="50" t="s">
        <v>419</v>
      </c>
      <c r="AC34" s="51" t="s">
        <v>419</v>
      </c>
      <c r="AD34" s="51" t="s">
        <v>419</v>
      </c>
      <c r="AE34" s="51" t="s">
        <v>419</v>
      </c>
      <c r="AF34" s="51" t="s">
        <v>419</v>
      </c>
      <c r="AG34" s="52" t="s">
        <v>419</v>
      </c>
      <c r="AH34" s="53" t="s">
        <v>419</v>
      </c>
      <c r="AI34" s="54" t="s">
        <v>419</v>
      </c>
      <c r="AJ34" s="54" t="s">
        <v>419</v>
      </c>
      <c r="AK34" s="54" t="s">
        <v>419</v>
      </c>
      <c r="AL34" s="54" t="s">
        <v>419</v>
      </c>
      <c r="AN34" s="383"/>
      <c r="AO34" s="384"/>
      <c r="AP34" s="384"/>
      <c r="AQ34" s="384"/>
      <c r="AR34" s="384"/>
      <c r="AS34" s="384"/>
      <c r="AT34" s="367"/>
      <c r="AU34" s="367"/>
    </row>
    <row r="35" spans="2:47" ht="6" customHeight="1" thickBot="1">
      <c r="B35" s="347"/>
      <c r="C35" s="347"/>
      <c r="D35" s="348"/>
      <c r="E35" s="352"/>
      <c r="F35" s="353"/>
      <c r="G35" s="353"/>
      <c r="H35" s="353"/>
      <c r="I35" s="354"/>
      <c r="J35" s="172" t="s">
        <v>419</v>
      </c>
      <c r="K35" s="173" t="s">
        <v>419</v>
      </c>
      <c r="L35" s="173" t="s">
        <v>419</v>
      </c>
      <c r="M35" s="173" t="s">
        <v>419</v>
      </c>
      <c r="N35" s="173" t="s">
        <v>419</v>
      </c>
      <c r="O35" s="174" t="s">
        <v>419</v>
      </c>
      <c r="P35" s="172" t="s">
        <v>419</v>
      </c>
      <c r="Q35" s="173" t="s">
        <v>419</v>
      </c>
      <c r="R35" s="173" t="s">
        <v>419</v>
      </c>
      <c r="S35" s="173" t="s">
        <v>419</v>
      </c>
      <c r="T35" s="173" t="s">
        <v>419</v>
      </c>
      <c r="U35" s="174" t="s">
        <v>419</v>
      </c>
      <c r="V35" s="172" t="s">
        <v>419</v>
      </c>
      <c r="W35" s="173" t="s">
        <v>419</v>
      </c>
      <c r="X35" s="63" t="s">
        <v>419</v>
      </c>
      <c r="Y35" s="63" t="s">
        <v>419</v>
      </c>
      <c r="Z35" s="63" t="s">
        <v>419</v>
      </c>
      <c r="AA35" s="64" t="s">
        <v>419</v>
      </c>
      <c r="AB35" s="50" t="s">
        <v>419</v>
      </c>
      <c r="AC35" s="51" t="s">
        <v>419</v>
      </c>
      <c r="AD35" s="51" t="s">
        <v>419</v>
      </c>
      <c r="AE35" s="51" t="s">
        <v>419</v>
      </c>
      <c r="AF35" s="51" t="s">
        <v>419</v>
      </c>
      <c r="AG35" s="52" t="s">
        <v>419</v>
      </c>
      <c r="AH35" s="53" t="s">
        <v>419</v>
      </c>
      <c r="AI35" s="54" t="s">
        <v>419</v>
      </c>
      <c r="AJ35" s="54" t="s">
        <v>419</v>
      </c>
      <c r="AK35" s="54" t="s">
        <v>419</v>
      </c>
      <c r="AL35" s="54" t="s">
        <v>419</v>
      </c>
      <c r="AN35" s="383"/>
      <c r="AO35" s="384"/>
      <c r="AP35" s="384"/>
      <c r="AQ35" s="384"/>
      <c r="AR35" s="384"/>
      <c r="AS35" s="384"/>
      <c r="AT35" s="367"/>
      <c r="AU35" s="367"/>
    </row>
    <row r="36" spans="2:47" ht="16.5" hidden="1" thickBot="1">
      <c r="B36" s="347"/>
      <c r="C36" s="347"/>
      <c r="D36" s="348"/>
      <c r="E36" s="352"/>
      <c r="F36" s="353"/>
      <c r="G36" s="353"/>
      <c r="H36" s="353"/>
      <c r="I36" s="354"/>
      <c r="J36" s="62" t="s">
        <v>419</v>
      </c>
      <c r="K36" s="63" t="s">
        <v>419</v>
      </c>
      <c r="L36" s="63" t="s">
        <v>419</v>
      </c>
      <c r="M36" s="63" t="s">
        <v>419</v>
      </c>
      <c r="N36" s="63" t="s">
        <v>419</v>
      </c>
      <c r="O36" s="64" t="s">
        <v>419</v>
      </c>
      <c r="P36" s="62" t="s">
        <v>419</v>
      </c>
      <c r="Q36" s="63" t="s">
        <v>419</v>
      </c>
      <c r="R36" s="63" t="s">
        <v>419</v>
      </c>
      <c r="S36" s="63" t="s">
        <v>419</v>
      </c>
      <c r="T36" s="63" t="s">
        <v>419</v>
      </c>
      <c r="U36" s="64" t="s">
        <v>419</v>
      </c>
      <c r="V36" s="62" t="s">
        <v>419</v>
      </c>
      <c r="W36" s="63" t="s">
        <v>419</v>
      </c>
      <c r="X36" s="63" t="s">
        <v>419</v>
      </c>
      <c r="Y36" s="63" t="s">
        <v>419</v>
      </c>
      <c r="Z36" s="63" t="s">
        <v>419</v>
      </c>
      <c r="AA36" s="64" t="s">
        <v>419</v>
      </c>
      <c r="AB36" s="50" t="s">
        <v>419</v>
      </c>
      <c r="AC36" s="51" t="s">
        <v>419</v>
      </c>
      <c r="AD36" s="51" t="s">
        <v>419</v>
      </c>
      <c r="AE36" s="51" t="s">
        <v>419</v>
      </c>
      <c r="AF36" s="51" t="s">
        <v>419</v>
      </c>
      <c r="AG36" s="52" t="s">
        <v>419</v>
      </c>
      <c r="AH36" s="53" t="s">
        <v>419</v>
      </c>
      <c r="AI36" s="54" t="s">
        <v>419</v>
      </c>
      <c r="AJ36" s="54" t="s">
        <v>419</v>
      </c>
      <c r="AK36" s="54" t="s">
        <v>419</v>
      </c>
      <c r="AL36" s="54" t="s">
        <v>419</v>
      </c>
      <c r="AN36" s="383"/>
      <c r="AO36" s="384"/>
      <c r="AP36" s="384"/>
      <c r="AQ36" s="384"/>
      <c r="AR36" s="384"/>
      <c r="AS36" s="385"/>
      <c r="AT36" s="35"/>
      <c r="AU36" s="35"/>
    </row>
    <row r="37" spans="2:47" ht="16.5" hidden="1" thickBot="1">
      <c r="B37" s="347"/>
      <c r="C37" s="347"/>
      <c r="D37" s="348"/>
      <c r="E37" s="355"/>
      <c r="F37" s="356"/>
      <c r="G37" s="356"/>
      <c r="H37" s="356"/>
      <c r="I37" s="357"/>
      <c r="J37" s="62" t="s">
        <v>419</v>
      </c>
      <c r="K37" s="63" t="s">
        <v>419</v>
      </c>
      <c r="L37" s="63" t="s">
        <v>419</v>
      </c>
      <c r="M37" s="63" t="s">
        <v>419</v>
      </c>
      <c r="N37" s="63" t="s">
        <v>419</v>
      </c>
      <c r="O37" s="64" t="s">
        <v>419</v>
      </c>
      <c r="P37" s="62" t="s">
        <v>419</v>
      </c>
      <c r="Q37" s="63" t="s">
        <v>419</v>
      </c>
      <c r="R37" s="63" t="s">
        <v>419</v>
      </c>
      <c r="S37" s="63" t="s">
        <v>419</v>
      </c>
      <c r="T37" s="63" t="s">
        <v>419</v>
      </c>
      <c r="U37" s="64" t="s">
        <v>419</v>
      </c>
      <c r="V37" s="62" t="s">
        <v>419</v>
      </c>
      <c r="W37" s="63" t="s">
        <v>419</v>
      </c>
      <c r="X37" s="63" t="s">
        <v>419</v>
      </c>
      <c r="Y37" s="63" t="s">
        <v>419</v>
      </c>
      <c r="Z37" s="63" t="s">
        <v>419</v>
      </c>
      <c r="AA37" s="64" t="s">
        <v>419</v>
      </c>
      <c r="AB37" s="55" t="s">
        <v>419</v>
      </c>
      <c r="AC37" s="56" t="s">
        <v>419</v>
      </c>
      <c r="AD37" s="56" t="s">
        <v>419</v>
      </c>
      <c r="AE37" s="56" t="s">
        <v>419</v>
      </c>
      <c r="AF37" s="56" t="s">
        <v>419</v>
      </c>
      <c r="AG37" s="57" t="s">
        <v>419</v>
      </c>
      <c r="AH37" s="58" t="s">
        <v>419</v>
      </c>
      <c r="AI37" s="59" t="s">
        <v>419</v>
      </c>
      <c r="AJ37" s="59" t="s">
        <v>419</v>
      </c>
      <c r="AK37" s="59" t="s">
        <v>419</v>
      </c>
      <c r="AL37" s="59" t="s">
        <v>419</v>
      </c>
      <c r="AN37" s="386"/>
      <c r="AO37" s="387"/>
      <c r="AP37" s="387"/>
      <c r="AQ37" s="387"/>
      <c r="AR37" s="387"/>
      <c r="AS37" s="388"/>
      <c r="AT37" s="35"/>
      <c r="AU37" s="35"/>
    </row>
    <row r="38" spans="2:47" ht="15.75">
      <c r="B38" s="347"/>
      <c r="C38" s="347"/>
      <c r="D38" s="348"/>
      <c r="E38" s="349" t="s">
        <v>427</v>
      </c>
      <c r="F38" s="350"/>
      <c r="G38" s="350"/>
      <c r="H38" s="350"/>
      <c r="I38" s="350"/>
      <c r="J38" s="68" t="s">
        <v>419</v>
      </c>
      <c r="K38" s="69" t="s">
        <v>419</v>
      </c>
      <c r="L38" s="69" t="s">
        <v>419</v>
      </c>
      <c r="M38" s="69" t="s">
        <v>419</v>
      </c>
      <c r="N38" s="69" t="s">
        <v>419</v>
      </c>
      <c r="O38" s="70" t="s">
        <v>419</v>
      </c>
      <c r="P38" s="169" t="s">
        <v>419</v>
      </c>
      <c r="Q38" s="170" t="s">
        <v>419</v>
      </c>
      <c r="R38" s="170" t="s">
        <v>419</v>
      </c>
      <c r="S38" s="170" t="s">
        <v>419</v>
      </c>
      <c r="T38" s="170" t="s">
        <v>419</v>
      </c>
      <c r="U38" s="171" t="s">
        <v>419</v>
      </c>
      <c r="V38" s="169"/>
      <c r="W38" s="170"/>
      <c r="X38" s="60" t="s">
        <v>419</v>
      </c>
      <c r="Y38" s="60" t="s">
        <v>419</v>
      </c>
      <c r="Z38" s="60" t="s">
        <v>419</v>
      </c>
      <c r="AA38" s="61" t="s">
        <v>419</v>
      </c>
      <c r="AB38" s="45" t="s">
        <v>419</v>
      </c>
      <c r="AC38" s="46" t="s">
        <v>419</v>
      </c>
      <c r="AD38" s="46" t="s">
        <v>419</v>
      </c>
      <c r="AE38" s="46" t="s">
        <v>419</v>
      </c>
      <c r="AF38" s="46" t="s">
        <v>419</v>
      </c>
      <c r="AG38" s="47" t="s">
        <v>419</v>
      </c>
      <c r="AH38" s="48" t="s">
        <v>419</v>
      </c>
      <c r="AI38" s="49" t="s">
        <v>419</v>
      </c>
      <c r="AJ38" s="49" t="s">
        <v>419</v>
      </c>
      <c r="AK38" s="49" t="s">
        <v>419</v>
      </c>
      <c r="AL38" s="49" t="s">
        <v>419</v>
      </c>
      <c r="AN38" s="389" t="s">
        <v>428</v>
      </c>
      <c r="AO38" s="390"/>
      <c r="AP38" s="390"/>
      <c r="AQ38" s="390"/>
      <c r="AR38" s="390"/>
      <c r="AS38" s="390"/>
      <c r="AT38" s="367" t="s">
        <v>429</v>
      </c>
      <c r="AU38" s="397"/>
    </row>
    <row r="39" spans="2:47" ht="15.75">
      <c r="B39" s="347"/>
      <c r="C39" s="347"/>
      <c r="D39" s="348"/>
      <c r="E39" s="368"/>
      <c r="F39" s="353"/>
      <c r="G39" s="353"/>
      <c r="H39" s="353"/>
      <c r="I39" s="353"/>
      <c r="J39" s="71" t="s">
        <v>419</v>
      </c>
      <c r="K39" s="72" t="s">
        <v>419</v>
      </c>
      <c r="L39" s="72" t="s">
        <v>419</v>
      </c>
      <c r="M39" s="72" t="s">
        <v>419</v>
      </c>
      <c r="N39" s="72" t="s">
        <v>419</v>
      </c>
      <c r="O39" s="73" t="s">
        <v>419</v>
      </c>
      <c r="P39" s="172" t="s">
        <v>419</v>
      </c>
      <c r="Q39" s="173" t="s">
        <v>419</v>
      </c>
      <c r="R39" s="173" t="s">
        <v>419</v>
      </c>
      <c r="S39" s="173" t="s">
        <v>419</v>
      </c>
      <c r="T39" s="173" t="s">
        <v>419</v>
      </c>
      <c r="U39" s="174" t="s">
        <v>419</v>
      </c>
      <c r="V39" s="172" t="s">
        <v>419</v>
      </c>
      <c r="W39" s="173" t="s">
        <v>419</v>
      </c>
      <c r="X39" s="63" t="s">
        <v>419</v>
      </c>
      <c r="Y39" s="63" t="s">
        <v>419</v>
      </c>
      <c r="Z39" s="63" t="s">
        <v>419</v>
      </c>
      <c r="AA39" s="64" t="s">
        <v>419</v>
      </c>
      <c r="AB39" s="50" t="s">
        <v>419</v>
      </c>
      <c r="AC39" s="51" t="s">
        <v>419</v>
      </c>
      <c r="AD39" s="51" t="s">
        <v>419</v>
      </c>
      <c r="AE39" s="51" t="s">
        <v>419</v>
      </c>
      <c r="AF39" s="51" t="s">
        <v>419</v>
      </c>
      <c r="AG39" s="52" t="s">
        <v>419</v>
      </c>
      <c r="AH39" s="53" t="s">
        <v>419</v>
      </c>
      <c r="AI39" s="54" t="s">
        <v>419</v>
      </c>
      <c r="AJ39" s="54" t="s">
        <v>419</v>
      </c>
      <c r="AK39" s="54" t="s">
        <v>419</v>
      </c>
      <c r="AL39" s="54" t="s">
        <v>419</v>
      </c>
      <c r="AN39" s="391"/>
      <c r="AO39" s="392"/>
      <c r="AP39" s="392"/>
      <c r="AQ39" s="392"/>
      <c r="AR39" s="392"/>
      <c r="AS39" s="392"/>
      <c r="AT39" s="397"/>
      <c r="AU39" s="397"/>
    </row>
    <row r="40" spans="2:47" ht="15.75">
      <c r="B40" s="347"/>
      <c r="C40" s="347"/>
      <c r="D40" s="348"/>
      <c r="E40" s="352"/>
      <c r="F40" s="353"/>
      <c r="G40" s="353"/>
      <c r="H40" s="353"/>
      <c r="I40" s="353"/>
      <c r="J40" s="71" t="s">
        <v>419</v>
      </c>
      <c r="K40" s="72" t="s">
        <v>419</v>
      </c>
      <c r="L40" s="72" t="s">
        <v>419</v>
      </c>
      <c r="M40" s="72" t="s">
        <v>419</v>
      </c>
      <c r="N40" s="72" t="s">
        <v>419</v>
      </c>
      <c r="O40" s="73" t="s">
        <v>419</v>
      </c>
      <c r="P40" s="172" t="s">
        <v>419</v>
      </c>
      <c r="Q40" s="173" t="s">
        <v>419</v>
      </c>
      <c r="R40" s="173" t="s">
        <v>419</v>
      </c>
      <c r="S40" s="173" t="s">
        <v>419</v>
      </c>
      <c r="T40" s="173" t="s">
        <v>419</v>
      </c>
      <c r="U40" s="174" t="s">
        <v>419</v>
      </c>
      <c r="V40" s="172" t="s">
        <v>419</v>
      </c>
      <c r="W40" s="173" t="s">
        <v>419</v>
      </c>
      <c r="X40" s="63" t="s">
        <v>419</v>
      </c>
      <c r="Y40" s="63" t="s">
        <v>419</v>
      </c>
      <c r="Z40" s="63" t="s">
        <v>419</v>
      </c>
      <c r="AA40" s="64" t="s">
        <v>419</v>
      </c>
      <c r="AB40" s="50" t="s">
        <v>419</v>
      </c>
      <c r="AC40" s="51" t="s">
        <v>419</v>
      </c>
      <c r="AD40" s="51" t="s">
        <v>419</v>
      </c>
      <c r="AE40" s="51" t="s">
        <v>419</v>
      </c>
      <c r="AF40" s="51" t="s">
        <v>419</v>
      </c>
      <c r="AG40" s="52" t="s">
        <v>419</v>
      </c>
      <c r="AH40" s="53" t="s">
        <v>419</v>
      </c>
      <c r="AI40" s="54" t="s">
        <v>419</v>
      </c>
      <c r="AJ40" s="54" t="s">
        <v>419</v>
      </c>
      <c r="AK40" s="54" t="s">
        <v>419</v>
      </c>
      <c r="AL40" s="54" t="s">
        <v>419</v>
      </c>
      <c r="AN40" s="391"/>
      <c r="AO40" s="392"/>
      <c r="AP40" s="392"/>
      <c r="AQ40" s="392"/>
      <c r="AR40" s="392"/>
      <c r="AS40" s="392"/>
      <c r="AT40" s="397"/>
      <c r="AU40" s="397"/>
    </row>
    <row r="41" spans="2:47" ht="15.75">
      <c r="B41" s="347"/>
      <c r="C41" s="347"/>
      <c r="D41" s="348"/>
      <c r="E41" s="352"/>
      <c r="F41" s="353"/>
      <c r="G41" s="353"/>
      <c r="H41" s="353"/>
      <c r="I41" s="353"/>
      <c r="J41" s="71" t="s">
        <v>419</v>
      </c>
      <c r="K41" s="72" t="s">
        <v>419</v>
      </c>
      <c r="L41" s="72" t="s">
        <v>419</v>
      </c>
      <c r="M41" s="72" t="s">
        <v>419</v>
      </c>
      <c r="N41" s="72" t="s">
        <v>419</v>
      </c>
      <c r="O41" s="73" t="s">
        <v>419</v>
      </c>
      <c r="P41" s="172" t="s">
        <v>419</v>
      </c>
      <c r="Q41" s="173" t="s">
        <v>419</v>
      </c>
      <c r="R41" s="173" t="s">
        <v>419</v>
      </c>
      <c r="S41" s="173" t="s">
        <v>419</v>
      </c>
      <c r="T41" s="173" t="s">
        <v>419</v>
      </c>
      <c r="U41" s="174" t="s">
        <v>419</v>
      </c>
      <c r="V41" s="172" t="s">
        <v>419</v>
      </c>
      <c r="W41" s="173" t="s">
        <v>419</v>
      </c>
      <c r="X41" s="63" t="s">
        <v>419</v>
      </c>
      <c r="Y41" s="63" t="s">
        <v>419</v>
      </c>
      <c r="Z41" s="63" t="s">
        <v>419</v>
      </c>
      <c r="AA41" s="64" t="s">
        <v>419</v>
      </c>
      <c r="AB41" s="50" t="s">
        <v>419</v>
      </c>
      <c r="AC41" s="51" t="s">
        <v>419</v>
      </c>
      <c r="AD41" s="51" t="s">
        <v>419</v>
      </c>
      <c r="AE41" s="51" t="s">
        <v>419</v>
      </c>
      <c r="AF41" s="51" t="s">
        <v>419</v>
      </c>
      <c r="AG41" s="52" t="s">
        <v>419</v>
      </c>
      <c r="AH41" s="53" t="s">
        <v>419</v>
      </c>
      <c r="AI41" s="54" t="s">
        <v>419</v>
      </c>
      <c r="AJ41" s="54" t="s">
        <v>419</v>
      </c>
      <c r="AK41" s="54" t="s">
        <v>419</v>
      </c>
      <c r="AL41" s="54" t="s">
        <v>419</v>
      </c>
      <c r="AN41" s="391"/>
      <c r="AO41" s="392"/>
      <c r="AP41" s="392"/>
      <c r="AQ41" s="392"/>
      <c r="AR41" s="392"/>
      <c r="AS41" s="392"/>
      <c r="AT41" s="397"/>
      <c r="AU41" s="397"/>
    </row>
    <row r="42" spans="2:47" ht="15.75">
      <c r="B42" s="347"/>
      <c r="C42" s="347"/>
      <c r="D42" s="348"/>
      <c r="E42" s="352"/>
      <c r="F42" s="353"/>
      <c r="G42" s="353"/>
      <c r="H42" s="353"/>
      <c r="I42" s="353"/>
      <c r="J42" s="71" t="s">
        <v>419</v>
      </c>
      <c r="K42" s="72" t="s">
        <v>419</v>
      </c>
      <c r="L42" s="72" t="s">
        <v>419</v>
      </c>
      <c r="M42" s="72" t="s">
        <v>419</v>
      </c>
      <c r="N42" s="72" t="s">
        <v>419</v>
      </c>
      <c r="O42" s="73" t="s">
        <v>419</v>
      </c>
      <c r="P42" s="172" t="s">
        <v>419</v>
      </c>
      <c r="Q42" s="173" t="s">
        <v>419</v>
      </c>
      <c r="R42" s="173" t="s">
        <v>419</v>
      </c>
      <c r="S42" s="173" t="s">
        <v>419</v>
      </c>
      <c r="T42" s="173" t="s">
        <v>419</v>
      </c>
      <c r="U42" s="174" t="s">
        <v>419</v>
      </c>
      <c r="V42" s="172" t="s">
        <v>419</v>
      </c>
      <c r="W42" s="173" t="s">
        <v>419</v>
      </c>
      <c r="X42" s="63" t="s">
        <v>419</v>
      </c>
      <c r="Y42" s="63" t="s">
        <v>419</v>
      </c>
      <c r="Z42" s="63" t="s">
        <v>419</v>
      </c>
      <c r="AA42" s="64" t="s">
        <v>419</v>
      </c>
      <c r="AB42" s="50" t="s">
        <v>419</v>
      </c>
      <c r="AC42" s="51" t="s">
        <v>419</v>
      </c>
      <c r="AD42" s="51" t="s">
        <v>419</v>
      </c>
      <c r="AE42" s="51" t="s">
        <v>419</v>
      </c>
      <c r="AF42" s="51" t="s">
        <v>419</v>
      </c>
      <c r="AG42" s="52" t="s">
        <v>419</v>
      </c>
      <c r="AH42" s="53" t="s">
        <v>419</v>
      </c>
      <c r="AI42" s="54" t="s">
        <v>419</v>
      </c>
      <c r="AJ42" s="54" t="s">
        <v>419</v>
      </c>
      <c r="AK42" s="54" t="s">
        <v>419</v>
      </c>
      <c r="AL42" s="54" t="s">
        <v>419</v>
      </c>
      <c r="AN42" s="391"/>
      <c r="AO42" s="392"/>
      <c r="AP42" s="392"/>
      <c r="AQ42" s="392"/>
      <c r="AR42" s="392"/>
      <c r="AS42" s="392"/>
      <c r="AT42" s="397"/>
      <c r="AU42" s="397"/>
    </row>
    <row r="43" spans="2:47" ht="15.75">
      <c r="B43" s="347"/>
      <c r="C43" s="347"/>
      <c r="D43" s="348"/>
      <c r="E43" s="352"/>
      <c r="F43" s="353"/>
      <c r="G43" s="353"/>
      <c r="H43" s="353"/>
      <c r="I43" s="353"/>
      <c r="J43" s="71" t="s">
        <v>419</v>
      </c>
      <c r="K43" s="72" t="s">
        <v>419</v>
      </c>
      <c r="L43" s="72" t="s">
        <v>419</v>
      </c>
      <c r="M43" s="72" t="s">
        <v>419</v>
      </c>
      <c r="N43" s="72" t="s">
        <v>419</v>
      </c>
      <c r="O43" s="73" t="s">
        <v>419</v>
      </c>
      <c r="P43" s="172" t="s">
        <v>419</v>
      </c>
      <c r="Q43" s="173" t="s">
        <v>419</v>
      </c>
      <c r="R43" s="173" t="s">
        <v>419</v>
      </c>
      <c r="S43" s="173" t="s">
        <v>419</v>
      </c>
      <c r="T43" s="173" t="s">
        <v>419</v>
      </c>
      <c r="U43" s="174" t="s">
        <v>419</v>
      </c>
      <c r="V43" s="172" t="s">
        <v>419</v>
      </c>
      <c r="W43" s="173" t="s">
        <v>419</v>
      </c>
      <c r="X43" s="63" t="s">
        <v>419</v>
      </c>
      <c r="Y43" s="63" t="s">
        <v>419</v>
      </c>
      <c r="Z43" s="63" t="s">
        <v>419</v>
      </c>
      <c r="AA43" s="64" t="s">
        <v>419</v>
      </c>
      <c r="AB43" s="50" t="s">
        <v>419</v>
      </c>
      <c r="AC43" s="51" t="s">
        <v>419</v>
      </c>
      <c r="AD43" s="51" t="s">
        <v>419</v>
      </c>
      <c r="AE43" s="51" t="s">
        <v>419</v>
      </c>
      <c r="AF43" s="51" t="s">
        <v>419</v>
      </c>
      <c r="AG43" s="52" t="s">
        <v>419</v>
      </c>
      <c r="AH43" s="53" t="s">
        <v>419</v>
      </c>
      <c r="AI43" s="54" t="s">
        <v>419</v>
      </c>
      <c r="AJ43" s="54" t="s">
        <v>419</v>
      </c>
      <c r="AK43" s="54" t="s">
        <v>419</v>
      </c>
      <c r="AL43" s="54" t="s">
        <v>419</v>
      </c>
      <c r="AN43" s="391"/>
      <c r="AO43" s="392"/>
      <c r="AP43" s="392"/>
      <c r="AQ43" s="392"/>
      <c r="AR43" s="392"/>
      <c r="AS43" s="392"/>
      <c r="AT43" s="397"/>
      <c r="AU43" s="397"/>
    </row>
    <row r="44" spans="2:47" ht="15.75">
      <c r="B44" s="347"/>
      <c r="C44" s="347"/>
      <c r="D44" s="348"/>
      <c r="E44" s="352"/>
      <c r="F44" s="353"/>
      <c r="G44" s="353"/>
      <c r="H44" s="353"/>
      <c r="I44" s="353"/>
      <c r="J44" s="71" t="s">
        <v>419</v>
      </c>
      <c r="K44" s="72" t="s">
        <v>419</v>
      </c>
      <c r="L44" s="72" t="s">
        <v>419</v>
      </c>
      <c r="M44" s="72" t="s">
        <v>419</v>
      </c>
      <c r="N44" s="72" t="s">
        <v>419</v>
      </c>
      <c r="O44" s="73" t="s">
        <v>419</v>
      </c>
      <c r="P44" s="172" t="s">
        <v>419</v>
      </c>
      <c r="Q44" s="173" t="s">
        <v>419</v>
      </c>
      <c r="R44" s="173" t="s">
        <v>419</v>
      </c>
      <c r="S44" s="173" t="s">
        <v>419</v>
      </c>
      <c r="T44" s="173" t="s">
        <v>419</v>
      </c>
      <c r="U44" s="174" t="s">
        <v>419</v>
      </c>
      <c r="V44" s="172" t="s">
        <v>419</v>
      </c>
      <c r="W44" s="173" t="s">
        <v>419</v>
      </c>
      <c r="X44" s="63" t="s">
        <v>419</v>
      </c>
      <c r="Y44" s="63" t="s">
        <v>419</v>
      </c>
      <c r="Z44" s="63" t="s">
        <v>419</v>
      </c>
      <c r="AA44" s="64" t="s">
        <v>419</v>
      </c>
      <c r="AB44" s="50" t="s">
        <v>419</v>
      </c>
      <c r="AC44" s="51" t="s">
        <v>419</v>
      </c>
      <c r="AD44" s="51" t="s">
        <v>419</v>
      </c>
      <c r="AE44" s="51" t="s">
        <v>419</v>
      </c>
      <c r="AF44" s="51" t="s">
        <v>419</v>
      </c>
      <c r="AG44" s="52" t="s">
        <v>419</v>
      </c>
      <c r="AH44" s="53" t="s">
        <v>419</v>
      </c>
      <c r="AI44" s="54" t="s">
        <v>419</v>
      </c>
      <c r="AJ44" s="54" t="s">
        <v>419</v>
      </c>
      <c r="AK44" s="54" t="s">
        <v>419</v>
      </c>
      <c r="AL44" s="54" t="s">
        <v>419</v>
      </c>
      <c r="AN44" s="391"/>
      <c r="AO44" s="392"/>
      <c r="AP44" s="392"/>
      <c r="AQ44" s="392"/>
      <c r="AR44" s="392"/>
      <c r="AS44" s="392"/>
      <c r="AT44" s="397"/>
      <c r="AU44" s="397"/>
    </row>
    <row r="45" spans="2:47" ht="3" customHeight="1" thickBot="1">
      <c r="B45" s="347"/>
      <c r="C45" s="347"/>
      <c r="D45" s="348"/>
      <c r="E45" s="352"/>
      <c r="F45" s="353"/>
      <c r="G45" s="353"/>
      <c r="H45" s="353"/>
      <c r="I45" s="353"/>
      <c r="J45" s="71" t="s">
        <v>419</v>
      </c>
      <c r="K45" s="72" t="s">
        <v>419</v>
      </c>
      <c r="L45" s="72" t="s">
        <v>419</v>
      </c>
      <c r="M45" s="72" t="s">
        <v>419</v>
      </c>
      <c r="N45" s="72" t="s">
        <v>419</v>
      </c>
      <c r="O45" s="73" t="s">
        <v>419</v>
      </c>
      <c r="P45" s="172" t="s">
        <v>419</v>
      </c>
      <c r="Q45" s="173" t="s">
        <v>419</v>
      </c>
      <c r="R45" s="173" t="s">
        <v>419</v>
      </c>
      <c r="S45" s="173" t="s">
        <v>419</v>
      </c>
      <c r="T45" s="173" t="s">
        <v>419</v>
      </c>
      <c r="U45" s="174" t="s">
        <v>419</v>
      </c>
      <c r="V45" s="172" t="s">
        <v>419</v>
      </c>
      <c r="W45" s="173" t="s">
        <v>419</v>
      </c>
      <c r="X45" s="63" t="s">
        <v>419</v>
      </c>
      <c r="Y45" s="63" t="s">
        <v>419</v>
      </c>
      <c r="Z45" s="63" t="s">
        <v>419</v>
      </c>
      <c r="AA45" s="64" t="s">
        <v>419</v>
      </c>
      <c r="AB45" s="50" t="s">
        <v>419</v>
      </c>
      <c r="AC45" s="51" t="s">
        <v>419</v>
      </c>
      <c r="AD45" s="51" t="s">
        <v>419</v>
      </c>
      <c r="AE45" s="51" t="s">
        <v>419</v>
      </c>
      <c r="AF45" s="51" t="s">
        <v>419</v>
      </c>
      <c r="AG45" s="52" t="s">
        <v>419</v>
      </c>
      <c r="AH45" s="53" t="s">
        <v>419</v>
      </c>
      <c r="AI45" s="54" t="s">
        <v>419</v>
      </c>
      <c r="AJ45" s="54" t="s">
        <v>419</v>
      </c>
      <c r="AK45" s="54" t="s">
        <v>419</v>
      </c>
      <c r="AL45" s="54" t="s">
        <v>419</v>
      </c>
      <c r="AN45" s="391"/>
      <c r="AO45" s="392"/>
      <c r="AP45" s="392"/>
      <c r="AQ45" s="392"/>
      <c r="AR45" s="392"/>
      <c r="AS45" s="393"/>
      <c r="AT45" s="35"/>
      <c r="AU45" s="35"/>
    </row>
    <row r="46" spans="2:47" ht="16.5" hidden="1" thickBot="1">
      <c r="B46" s="347"/>
      <c r="C46" s="347"/>
      <c r="D46" s="348"/>
      <c r="E46" s="352"/>
      <c r="F46" s="353"/>
      <c r="G46" s="353"/>
      <c r="H46" s="353"/>
      <c r="I46" s="353"/>
      <c r="J46" s="71" t="s">
        <v>419</v>
      </c>
      <c r="K46" s="72" t="s">
        <v>419</v>
      </c>
      <c r="L46" s="72" t="s">
        <v>419</v>
      </c>
      <c r="M46" s="72" t="s">
        <v>419</v>
      </c>
      <c r="N46" s="72" t="s">
        <v>419</v>
      </c>
      <c r="O46" s="73" t="s">
        <v>419</v>
      </c>
      <c r="P46" s="62" t="s">
        <v>419</v>
      </c>
      <c r="Q46" s="63" t="s">
        <v>419</v>
      </c>
      <c r="R46" s="63" t="s">
        <v>419</v>
      </c>
      <c r="S46" s="63" t="s">
        <v>419</v>
      </c>
      <c r="T46" s="63" t="s">
        <v>419</v>
      </c>
      <c r="U46" s="64" t="s">
        <v>419</v>
      </c>
      <c r="V46" s="62" t="s">
        <v>419</v>
      </c>
      <c r="W46" s="63" t="s">
        <v>419</v>
      </c>
      <c r="X46" s="63" t="s">
        <v>419</v>
      </c>
      <c r="Y46" s="63" t="s">
        <v>419</v>
      </c>
      <c r="Z46" s="63" t="s">
        <v>419</v>
      </c>
      <c r="AA46" s="64" t="s">
        <v>419</v>
      </c>
      <c r="AB46" s="50" t="s">
        <v>419</v>
      </c>
      <c r="AC46" s="51" t="s">
        <v>419</v>
      </c>
      <c r="AD46" s="51" t="s">
        <v>419</v>
      </c>
      <c r="AE46" s="51" t="s">
        <v>419</v>
      </c>
      <c r="AF46" s="51" t="s">
        <v>419</v>
      </c>
      <c r="AG46" s="52" t="s">
        <v>419</v>
      </c>
      <c r="AH46" s="53" t="s">
        <v>419</v>
      </c>
      <c r="AI46" s="54" t="s">
        <v>419</v>
      </c>
      <c r="AJ46" s="54" t="s">
        <v>419</v>
      </c>
      <c r="AK46" s="54" t="s">
        <v>419</v>
      </c>
      <c r="AL46" s="54" t="s">
        <v>419</v>
      </c>
      <c r="AN46" s="391"/>
      <c r="AO46" s="392"/>
      <c r="AP46" s="392"/>
      <c r="AQ46" s="392"/>
      <c r="AR46" s="392"/>
      <c r="AS46" s="393"/>
    </row>
    <row r="47" spans="2:47" ht="16.5" hidden="1" thickBot="1">
      <c r="B47" s="347"/>
      <c r="C47" s="347"/>
      <c r="D47" s="348"/>
      <c r="E47" s="355"/>
      <c r="F47" s="356"/>
      <c r="G47" s="356"/>
      <c r="H47" s="356"/>
      <c r="I47" s="356"/>
      <c r="J47" s="74" t="s">
        <v>419</v>
      </c>
      <c r="K47" s="75" t="s">
        <v>419</v>
      </c>
      <c r="L47" s="75" t="s">
        <v>419</v>
      </c>
      <c r="M47" s="75" t="s">
        <v>419</v>
      </c>
      <c r="N47" s="75" t="s">
        <v>419</v>
      </c>
      <c r="O47" s="76" t="s">
        <v>419</v>
      </c>
      <c r="P47" s="62" t="s">
        <v>419</v>
      </c>
      <c r="Q47" s="63" t="s">
        <v>419</v>
      </c>
      <c r="R47" s="63" t="s">
        <v>419</v>
      </c>
      <c r="S47" s="63" t="s">
        <v>419</v>
      </c>
      <c r="T47" s="63" t="s">
        <v>419</v>
      </c>
      <c r="U47" s="64" t="s">
        <v>419</v>
      </c>
      <c r="V47" s="65" t="s">
        <v>419</v>
      </c>
      <c r="W47" s="66" t="s">
        <v>419</v>
      </c>
      <c r="X47" s="66" t="s">
        <v>419</v>
      </c>
      <c r="Y47" s="66" t="s">
        <v>419</v>
      </c>
      <c r="Z47" s="66" t="s">
        <v>419</v>
      </c>
      <c r="AA47" s="67" t="s">
        <v>419</v>
      </c>
      <c r="AB47" s="55" t="s">
        <v>419</v>
      </c>
      <c r="AC47" s="56" t="s">
        <v>419</v>
      </c>
      <c r="AD47" s="56" t="s">
        <v>419</v>
      </c>
      <c r="AE47" s="56" t="s">
        <v>419</v>
      </c>
      <c r="AF47" s="56" t="s">
        <v>419</v>
      </c>
      <c r="AG47" s="57" t="s">
        <v>419</v>
      </c>
      <c r="AH47" s="58" t="s">
        <v>419</v>
      </c>
      <c r="AI47" s="59" t="s">
        <v>419</v>
      </c>
      <c r="AJ47" s="59" t="s">
        <v>419</v>
      </c>
      <c r="AK47" s="59" t="s">
        <v>419</v>
      </c>
      <c r="AL47" s="59" t="s">
        <v>419</v>
      </c>
      <c r="AN47" s="394"/>
      <c r="AO47" s="395"/>
      <c r="AP47" s="395"/>
      <c r="AQ47" s="395"/>
      <c r="AR47" s="395"/>
      <c r="AS47" s="396"/>
    </row>
    <row r="48" spans="2:47" ht="23.25">
      <c r="B48" s="347"/>
      <c r="C48" s="347"/>
      <c r="D48" s="348"/>
      <c r="E48" s="349" t="s">
        <v>430</v>
      </c>
      <c r="F48" s="350"/>
      <c r="G48" s="350"/>
      <c r="H48" s="350"/>
      <c r="I48" s="351"/>
      <c r="J48" s="68" t="s">
        <v>419</v>
      </c>
      <c r="K48" s="69" t="s">
        <v>419</v>
      </c>
      <c r="L48" s="69" t="s">
        <v>419</v>
      </c>
      <c r="M48" s="69" t="s">
        <v>419</v>
      </c>
      <c r="N48" s="69" t="s">
        <v>419</v>
      </c>
      <c r="O48" s="70" t="s">
        <v>419</v>
      </c>
      <c r="P48" s="68" t="s">
        <v>419</v>
      </c>
      <c r="Q48" s="69" t="s">
        <v>419</v>
      </c>
      <c r="R48" s="69" t="s">
        <v>419</v>
      </c>
      <c r="S48" s="69" t="s">
        <v>419</v>
      </c>
      <c r="T48" s="69" t="s">
        <v>419</v>
      </c>
      <c r="U48" s="70" t="s">
        <v>419</v>
      </c>
      <c r="V48" s="169" t="s">
        <v>419</v>
      </c>
      <c r="W48" s="178" t="s">
        <v>419</v>
      </c>
      <c r="X48" s="60" t="s">
        <v>419</v>
      </c>
      <c r="Y48" s="60" t="s">
        <v>419</v>
      </c>
      <c r="Z48" s="60" t="s">
        <v>419</v>
      </c>
      <c r="AA48" s="61" t="s">
        <v>419</v>
      </c>
      <c r="AB48" s="45" t="s">
        <v>419</v>
      </c>
      <c r="AC48" s="46" t="s">
        <v>419</v>
      </c>
      <c r="AD48" s="46" t="s">
        <v>419</v>
      </c>
      <c r="AE48" s="46" t="s">
        <v>419</v>
      </c>
      <c r="AF48" s="46" t="s">
        <v>419</v>
      </c>
      <c r="AG48" s="47" t="s">
        <v>419</v>
      </c>
      <c r="AH48" s="48" t="s">
        <v>419</v>
      </c>
      <c r="AI48" s="49" t="s">
        <v>419</v>
      </c>
      <c r="AJ48" s="49" t="s">
        <v>419</v>
      </c>
      <c r="AK48" s="49" t="s">
        <v>419</v>
      </c>
      <c r="AL48" s="49" t="s">
        <v>419</v>
      </c>
    </row>
    <row r="49" spans="2:38" ht="15.75">
      <c r="B49" s="347"/>
      <c r="C49" s="347"/>
      <c r="D49" s="348"/>
      <c r="E49" s="368"/>
      <c r="F49" s="353"/>
      <c r="G49" s="353"/>
      <c r="H49" s="353"/>
      <c r="I49" s="354"/>
      <c r="J49" s="71" t="s">
        <v>419</v>
      </c>
      <c r="K49" s="72" t="s">
        <v>419</v>
      </c>
      <c r="L49" s="72" t="s">
        <v>419</v>
      </c>
      <c r="M49" s="72" t="s">
        <v>419</v>
      </c>
      <c r="N49" s="72" t="s">
        <v>419</v>
      </c>
      <c r="O49" s="73" t="s">
        <v>419</v>
      </c>
      <c r="P49" s="71" t="s">
        <v>419</v>
      </c>
      <c r="Q49" s="72" t="s">
        <v>419</v>
      </c>
      <c r="R49" s="72" t="s">
        <v>419</v>
      </c>
      <c r="S49" s="72" t="s">
        <v>419</v>
      </c>
      <c r="T49" s="72" t="s">
        <v>419</v>
      </c>
      <c r="U49" s="73" t="s">
        <v>419</v>
      </c>
      <c r="V49" s="172" t="s">
        <v>419</v>
      </c>
      <c r="W49" s="173" t="s">
        <v>419</v>
      </c>
      <c r="X49" s="63" t="s">
        <v>419</v>
      </c>
      <c r="Y49" s="63" t="s">
        <v>419</v>
      </c>
      <c r="Z49" s="63" t="s">
        <v>419</v>
      </c>
      <c r="AA49" s="64" t="s">
        <v>419</v>
      </c>
      <c r="AB49" s="50" t="s">
        <v>419</v>
      </c>
      <c r="AC49" s="51" t="s">
        <v>419</v>
      </c>
      <c r="AD49" s="51" t="s">
        <v>419</v>
      </c>
      <c r="AE49" s="51" t="s">
        <v>419</v>
      </c>
      <c r="AF49" s="51" t="s">
        <v>419</v>
      </c>
      <c r="AG49" s="52" t="s">
        <v>419</v>
      </c>
      <c r="AH49" s="53" t="s">
        <v>419</v>
      </c>
      <c r="AI49" s="54" t="s">
        <v>419</v>
      </c>
      <c r="AJ49" s="54" t="s">
        <v>419</v>
      </c>
      <c r="AK49" s="54" t="s">
        <v>419</v>
      </c>
      <c r="AL49" s="54" t="s">
        <v>419</v>
      </c>
    </row>
    <row r="50" spans="2:38" ht="15.75">
      <c r="B50" s="347"/>
      <c r="C50" s="347"/>
      <c r="D50" s="348"/>
      <c r="E50" s="368"/>
      <c r="F50" s="353"/>
      <c r="G50" s="353"/>
      <c r="H50" s="353"/>
      <c r="I50" s="354"/>
      <c r="J50" s="71" t="s">
        <v>419</v>
      </c>
      <c r="K50" s="72" t="s">
        <v>419</v>
      </c>
      <c r="L50" s="72" t="s">
        <v>419</v>
      </c>
      <c r="M50" s="72" t="s">
        <v>419</v>
      </c>
      <c r="N50" s="72" t="s">
        <v>419</v>
      </c>
      <c r="O50" s="73" t="s">
        <v>419</v>
      </c>
      <c r="P50" s="71" t="s">
        <v>419</v>
      </c>
      <c r="Q50" s="72" t="s">
        <v>419</v>
      </c>
      <c r="R50" s="72" t="s">
        <v>419</v>
      </c>
      <c r="S50" s="72" t="s">
        <v>419</v>
      </c>
      <c r="T50" s="72" t="s">
        <v>419</v>
      </c>
      <c r="U50" s="73" t="s">
        <v>419</v>
      </c>
      <c r="V50" s="172" t="s">
        <v>419</v>
      </c>
      <c r="W50" s="173" t="s">
        <v>419</v>
      </c>
      <c r="X50" s="63" t="s">
        <v>419</v>
      </c>
      <c r="Y50" s="63" t="s">
        <v>419</v>
      </c>
      <c r="Z50" s="63" t="s">
        <v>419</v>
      </c>
      <c r="AA50" s="64" t="s">
        <v>419</v>
      </c>
      <c r="AB50" s="50" t="s">
        <v>419</v>
      </c>
      <c r="AC50" s="51" t="s">
        <v>419</v>
      </c>
      <c r="AD50" s="51" t="s">
        <v>419</v>
      </c>
      <c r="AE50" s="51" t="s">
        <v>419</v>
      </c>
      <c r="AF50" s="51" t="s">
        <v>419</v>
      </c>
      <c r="AG50" s="52" t="s">
        <v>419</v>
      </c>
      <c r="AH50" s="53" t="s">
        <v>419</v>
      </c>
      <c r="AI50" s="54" t="s">
        <v>419</v>
      </c>
      <c r="AJ50" s="54" t="s">
        <v>419</v>
      </c>
      <c r="AK50" s="54" t="s">
        <v>419</v>
      </c>
      <c r="AL50" s="54" t="s">
        <v>419</v>
      </c>
    </row>
    <row r="51" spans="2:38" ht="15.75">
      <c r="B51" s="347"/>
      <c r="C51" s="347"/>
      <c r="D51" s="348"/>
      <c r="E51" s="352"/>
      <c r="F51" s="353"/>
      <c r="G51" s="353"/>
      <c r="H51" s="353"/>
      <c r="I51" s="354"/>
      <c r="J51" s="71" t="s">
        <v>419</v>
      </c>
      <c r="K51" s="72" t="s">
        <v>419</v>
      </c>
      <c r="L51" s="72" t="s">
        <v>419</v>
      </c>
      <c r="M51" s="72" t="s">
        <v>419</v>
      </c>
      <c r="N51" s="72" t="s">
        <v>419</v>
      </c>
      <c r="O51" s="73" t="s">
        <v>419</v>
      </c>
      <c r="P51" s="71" t="s">
        <v>419</v>
      </c>
      <c r="Q51" s="72" t="s">
        <v>419</v>
      </c>
      <c r="R51" s="72" t="s">
        <v>419</v>
      </c>
      <c r="S51" s="72" t="s">
        <v>419</v>
      </c>
      <c r="T51" s="72" t="s">
        <v>419</v>
      </c>
      <c r="U51" s="73" t="s">
        <v>419</v>
      </c>
      <c r="V51" s="172" t="s">
        <v>419</v>
      </c>
      <c r="W51" s="173" t="s">
        <v>419</v>
      </c>
      <c r="X51" s="63" t="s">
        <v>419</v>
      </c>
      <c r="Y51" s="63" t="s">
        <v>419</v>
      </c>
      <c r="Z51" s="63" t="s">
        <v>419</v>
      </c>
      <c r="AA51" s="64" t="s">
        <v>419</v>
      </c>
      <c r="AB51" s="50" t="s">
        <v>419</v>
      </c>
      <c r="AC51" s="51" t="s">
        <v>419</v>
      </c>
      <c r="AD51" s="51" t="s">
        <v>419</v>
      </c>
      <c r="AE51" s="51" t="s">
        <v>419</v>
      </c>
      <c r="AF51" s="51" t="s">
        <v>419</v>
      </c>
      <c r="AG51" s="52" t="s">
        <v>419</v>
      </c>
      <c r="AH51" s="53" t="s">
        <v>419</v>
      </c>
      <c r="AI51" s="54" t="s">
        <v>419</v>
      </c>
      <c r="AJ51" s="54" t="s">
        <v>419</v>
      </c>
      <c r="AK51" s="54" t="s">
        <v>419</v>
      </c>
      <c r="AL51" s="54" t="s">
        <v>419</v>
      </c>
    </row>
    <row r="52" spans="2:38" ht="15.75">
      <c r="B52" s="347"/>
      <c r="C52" s="347"/>
      <c r="D52" s="348"/>
      <c r="E52" s="352"/>
      <c r="F52" s="353"/>
      <c r="G52" s="353"/>
      <c r="H52" s="353"/>
      <c r="I52" s="354"/>
      <c r="J52" s="71" t="s">
        <v>419</v>
      </c>
      <c r="K52" s="72" t="s">
        <v>419</v>
      </c>
      <c r="L52" s="72" t="s">
        <v>419</v>
      </c>
      <c r="M52" s="72" t="s">
        <v>419</v>
      </c>
      <c r="N52" s="72" t="s">
        <v>419</v>
      </c>
      <c r="O52" s="73" t="s">
        <v>419</v>
      </c>
      <c r="P52" s="71" t="s">
        <v>419</v>
      </c>
      <c r="Q52" s="72" t="s">
        <v>419</v>
      </c>
      <c r="R52" s="72" t="s">
        <v>419</v>
      </c>
      <c r="S52" s="72" t="s">
        <v>419</v>
      </c>
      <c r="T52" s="72" t="s">
        <v>419</v>
      </c>
      <c r="U52" s="73" t="s">
        <v>419</v>
      </c>
      <c r="V52" s="172" t="s">
        <v>419</v>
      </c>
      <c r="W52" s="173" t="s">
        <v>419</v>
      </c>
      <c r="X52" s="63" t="s">
        <v>419</v>
      </c>
      <c r="Y52" s="63" t="s">
        <v>419</v>
      </c>
      <c r="Z52" s="63" t="s">
        <v>419</v>
      </c>
      <c r="AA52" s="64" t="s">
        <v>419</v>
      </c>
      <c r="AB52" s="50" t="s">
        <v>419</v>
      </c>
      <c r="AC52" s="51" t="s">
        <v>419</v>
      </c>
      <c r="AD52" s="51" t="s">
        <v>419</v>
      </c>
      <c r="AE52" s="51" t="s">
        <v>419</v>
      </c>
      <c r="AF52" s="51" t="s">
        <v>419</v>
      </c>
      <c r="AG52" s="52" t="s">
        <v>419</v>
      </c>
      <c r="AH52" s="53" t="s">
        <v>419</v>
      </c>
      <c r="AI52" s="54" t="s">
        <v>419</v>
      </c>
      <c r="AJ52" s="54" t="s">
        <v>419</v>
      </c>
      <c r="AK52" s="54" t="s">
        <v>419</v>
      </c>
      <c r="AL52" s="54" t="s">
        <v>419</v>
      </c>
    </row>
    <row r="53" spans="2:38" ht="5.25" customHeight="1">
      <c r="B53" s="347"/>
      <c r="C53" s="347"/>
      <c r="D53" s="348"/>
      <c r="E53" s="352"/>
      <c r="F53" s="353"/>
      <c r="G53" s="353"/>
      <c r="H53" s="353"/>
      <c r="I53" s="354"/>
      <c r="J53" s="71" t="s">
        <v>419</v>
      </c>
      <c r="K53" s="72" t="s">
        <v>419</v>
      </c>
      <c r="L53" s="72" t="s">
        <v>419</v>
      </c>
      <c r="M53" s="72" t="s">
        <v>419</v>
      </c>
      <c r="N53" s="72" t="s">
        <v>419</v>
      </c>
      <c r="O53" s="73" t="s">
        <v>419</v>
      </c>
      <c r="P53" s="71" t="s">
        <v>419</v>
      </c>
      <c r="Q53" s="72" t="s">
        <v>419</v>
      </c>
      <c r="R53" s="72" t="s">
        <v>419</v>
      </c>
      <c r="S53" s="72" t="s">
        <v>419</v>
      </c>
      <c r="T53" s="72" t="s">
        <v>419</v>
      </c>
      <c r="U53" s="73" t="s">
        <v>419</v>
      </c>
      <c r="V53" s="172" t="s">
        <v>419</v>
      </c>
      <c r="W53" s="173" t="s">
        <v>419</v>
      </c>
      <c r="X53" s="63" t="s">
        <v>419</v>
      </c>
      <c r="Y53" s="63" t="s">
        <v>419</v>
      </c>
      <c r="Z53" s="63" t="s">
        <v>419</v>
      </c>
      <c r="AA53" s="64" t="s">
        <v>419</v>
      </c>
      <c r="AB53" s="50" t="s">
        <v>419</v>
      </c>
      <c r="AC53" s="51" t="s">
        <v>419</v>
      </c>
      <c r="AD53" s="51" t="s">
        <v>419</v>
      </c>
      <c r="AE53" s="51" t="s">
        <v>419</v>
      </c>
      <c r="AF53" s="51" t="s">
        <v>419</v>
      </c>
      <c r="AG53" s="52" t="s">
        <v>419</v>
      </c>
      <c r="AH53" s="53" t="s">
        <v>419</v>
      </c>
      <c r="AI53" s="54" t="s">
        <v>419</v>
      </c>
      <c r="AJ53" s="54" t="s">
        <v>419</v>
      </c>
      <c r="AK53" s="54" t="s">
        <v>419</v>
      </c>
      <c r="AL53" s="54" t="s">
        <v>419</v>
      </c>
    </row>
    <row r="54" spans="2:38" ht="3" hidden="1" customHeight="1">
      <c r="B54" s="347"/>
      <c r="C54" s="347"/>
      <c r="D54" s="348"/>
      <c r="E54" s="352"/>
      <c r="F54" s="353"/>
      <c r="G54" s="353"/>
      <c r="H54" s="353"/>
      <c r="I54" s="354"/>
      <c r="J54" s="71" t="s">
        <v>419</v>
      </c>
      <c r="K54" s="72" t="s">
        <v>419</v>
      </c>
      <c r="L54" s="72" t="s">
        <v>419</v>
      </c>
      <c r="M54" s="72" t="s">
        <v>419</v>
      </c>
      <c r="N54" s="72" t="s">
        <v>419</v>
      </c>
      <c r="O54" s="73" t="s">
        <v>419</v>
      </c>
      <c r="P54" s="71" t="s">
        <v>419</v>
      </c>
      <c r="Q54" s="72" t="s">
        <v>419</v>
      </c>
      <c r="R54" s="72" t="s">
        <v>419</v>
      </c>
      <c r="S54" s="72" t="s">
        <v>419</v>
      </c>
      <c r="T54" s="72" t="s">
        <v>419</v>
      </c>
      <c r="U54" s="73" t="s">
        <v>419</v>
      </c>
      <c r="V54" s="172" t="s">
        <v>419</v>
      </c>
      <c r="W54" s="173" t="s">
        <v>419</v>
      </c>
      <c r="X54" s="63" t="s">
        <v>419</v>
      </c>
      <c r="Y54" s="63" t="s">
        <v>419</v>
      </c>
      <c r="Z54" s="63" t="s">
        <v>419</v>
      </c>
      <c r="AA54" s="64" t="s">
        <v>419</v>
      </c>
      <c r="AB54" s="50" t="s">
        <v>419</v>
      </c>
      <c r="AC54" s="51" t="s">
        <v>419</v>
      </c>
      <c r="AD54" s="51" t="s">
        <v>419</v>
      </c>
      <c r="AE54" s="51" t="s">
        <v>419</v>
      </c>
      <c r="AF54" s="51" t="s">
        <v>419</v>
      </c>
      <c r="AG54" s="52" t="s">
        <v>419</v>
      </c>
      <c r="AH54" s="53" t="s">
        <v>419</v>
      </c>
      <c r="AI54" s="54" t="s">
        <v>419</v>
      </c>
      <c r="AJ54" s="54" t="s">
        <v>419</v>
      </c>
      <c r="AK54" s="54" t="s">
        <v>419</v>
      </c>
      <c r="AL54" s="54" t="s">
        <v>419</v>
      </c>
    </row>
    <row r="55" spans="2:38" ht="15.75" hidden="1">
      <c r="B55" s="347"/>
      <c r="C55" s="347"/>
      <c r="D55" s="348"/>
      <c r="E55" s="352"/>
      <c r="F55" s="353"/>
      <c r="G55" s="353"/>
      <c r="H55" s="353"/>
      <c r="I55" s="354"/>
      <c r="J55" s="71" t="s">
        <v>419</v>
      </c>
      <c r="K55" s="72" t="s">
        <v>419</v>
      </c>
      <c r="L55" s="72" t="s">
        <v>419</v>
      </c>
      <c r="M55" s="72" t="s">
        <v>419</v>
      </c>
      <c r="N55" s="72" t="s">
        <v>419</v>
      </c>
      <c r="O55" s="73" t="s">
        <v>419</v>
      </c>
      <c r="P55" s="71" t="s">
        <v>419</v>
      </c>
      <c r="Q55" s="72" t="s">
        <v>419</v>
      </c>
      <c r="R55" s="72" t="s">
        <v>419</v>
      </c>
      <c r="S55" s="72" t="s">
        <v>419</v>
      </c>
      <c r="T55" s="72" t="s">
        <v>419</v>
      </c>
      <c r="U55" s="73" t="s">
        <v>419</v>
      </c>
      <c r="V55" s="172" t="s">
        <v>419</v>
      </c>
      <c r="W55" s="173" t="s">
        <v>419</v>
      </c>
      <c r="X55" s="63" t="s">
        <v>419</v>
      </c>
      <c r="Y55" s="63" t="s">
        <v>419</v>
      </c>
      <c r="Z55" s="63" t="s">
        <v>419</v>
      </c>
      <c r="AA55" s="64" t="s">
        <v>419</v>
      </c>
      <c r="AB55" s="50" t="s">
        <v>419</v>
      </c>
      <c r="AC55" s="51" t="s">
        <v>419</v>
      </c>
      <c r="AD55" s="51" t="s">
        <v>419</v>
      </c>
      <c r="AE55" s="51" t="s">
        <v>419</v>
      </c>
      <c r="AF55" s="51" t="s">
        <v>419</v>
      </c>
      <c r="AG55" s="52" t="s">
        <v>419</v>
      </c>
      <c r="AH55" s="53" t="s">
        <v>419</v>
      </c>
      <c r="AI55" s="54" t="s">
        <v>419</v>
      </c>
      <c r="AJ55" s="54" t="s">
        <v>419</v>
      </c>
      <c r="AK55" s="54" t="s">
        <v>419</v>
      </c>
      <c r="AL55" s="54" t="s">
        <v>419</v>
      </c>
    </row>
    <row r="56" spans="2:38" ht="15.75" hidden="1">
      <c r="B56" s="347"/>
      <c r="C56" s="347"/>
      <c r="D56" s="348"/>
      <c r="E56" s="352"/>
      <c r="F56" s="353"/>
      <c r="G56" s="353"/>
      <c r="H56" s="353"/>
      <c r="I56" s="354"/>
      <c r="J56" s="71" t="s">
        <v>419</v>
      </c>
      <c r="K56" s="72" t="s">
        <v>419</v>
      </c>
      <c r="L56" s="72" t="s">
        <v>419</v>
      </c>
      <c r="M56" s="72" t="s">
        <v>419</v>
      </c>
      <c r="N56" s="72" t="s">
        <v>419</v>
      </c>
      <c r="O56" s="73" t="s">
        <v>419</v>
      </c>
      <c r="P56" s="71" t="s">
        <v>419</v>
      </c>
      <c r="Q56" s="72" t="s">
        <v>419</v>
      </c>
      <c r="R56" s="72" t="s">
        <v>419</v>
      </c>
      <c r="S56" s="72" t="s">
        <v>419</v>
      </c>
      <c r="T56" s="72" t="s">
        <v>419</v>
      </c>
      <c r="U56" s="73" t="s">
        <v>419</v>
      </c>
      <c r="V56" s="172" t="s">
        <v>419</v>
      </c>
      <c r="W56" s="173" t="s">
        <v>419</v>
      </c>
      <c r="X56" s="63" t="s">
        <v>419</v>
      </c>
      <c r="Y56" s="63" t="s">
        <v>419</v>
      </c>
      <c r="Z56" s="63" t="s">
        <v>419</v>
      </c>
      <c r="AA56" s="64" t="s">
        <v>419</v>
      </c>
      <c r="AB56" s="50" t="s">
        <v>419</v>
      </c>
      <c r="AC56" s="51" t="s">
        <v>419</v>
      </c>
      <c r="AD56" s="51" t="s">
        <v>419</v>
      </c>
      <c r="AE56" s="51" t="s">
        <v>419</v>
      </c>
      <c r="AF56" s="51" t="s">
        <v>419</v>
      </c>
      <c r="AG56" s="52" t="s">
        <v>419</v>
      </c>
      <c r="AH56" s="53" t="s">
        <v>419</v>
      </c>
      <c r="AI56" s="54" t="s">
        <v>419</v>
      </c>
      <c r="AJ56" s="54" t="s">
        <v>419</v>
      </c>
      <c r="AK56" s="54" t="s">
        <v>419</v>
      </c>
      <c r="AL56" s="54" t="s">
        <v>419</v>
      </c>
    </row>
    <row r="57" spans="2:38" ht="16.5" thickBot="1">
      <c r="B57" s="347"/>
      <c r="C57" s="347"/>
      <c r="D57" s="348"/>
      <c r="E57" s="355"/>
      <c r="F57" s="356"/>
      <c r="G57" s="356"/>
      <c r="H57" s="356"/>
      <c r="I57" s="357"/>
      <c r="J57" s="74" t="s">
        <v>419</v>
      </c>
      <c r="K57" s="75" t="s">
        <v>419</v>
      </c>
      <c r="L57" s="75" t="s">
        <v>419</v>
      </c>
      <c r="M57" s="75" t="s">
        <v>419</v>
      </c>
      <c r="N57" s="75" t="s">
        <v>419</v>
      </c>
      <c r="O57" s="76" t="s">
        <v>419</v>
      </c>
      <c r="P57" s="74" t="s">
        <v>419</v>
      </c>
      <c r="Q57" s="75" t="s">
        <v>419</v>
      </c>
      <c r="R57" s="75" t="s">
        <v>419</v>
      </c>
      <c r="S57" s="75" t="s">
        <v>419</v>
      </c>
      <c r="T57" s="75" t="s">
        <v>419</v>
      </c>
      <c r="U57" s="76" t="s">
        <v>419</v>
      </c>
      <c r="V57" s="175" t="s">
        <v>419</v>
      </c>
      <c r="W57" s="176" t="s">
        <v>419</v>
      </c>
      <c r="X57" s="66" t="s">
        <v>419</v>
      </c>
      <c r="Y57" s="66" t="s">
        <v>419</v>
      </c>
      <c r="Z57" s="66" t="s">
        <v>419</v>
      </c>
      <c r="AA57" s="67" t="s">
        <v>419</v>
      </c>
      <c r="AB57" s="55" t="s">
        <v>419</v>
      </c>
      <c r="AC57" s="56" t="s">
        <v>419</v>
      </c>
      <c r="AD57" s="56" t="s">
        <v>419</v>
      </c>
      <c r="AE57" s="56" t="s">
        <v>419</v>
      </c>
      <c r="AF57" s="56" t="s">
        <v>419</v>
      </c>
      <c r="AG57" s="57" t="s">
        <v>419</v>
      </c>
      <c r="AH57" s="53" t="s">
        <v>419</v>
      </c>
      <c r="AI57" s="54" t="s">
        <v>419</v>
      </c>
      <c r="AJ57" s="54" t="s">
        <v>419</v>
      </c>
      <c r="AK57" s="54" t="s">
        <v>419</v>
      </c>
      <c r="AL57" s="54" t="s">
        <v>419</v>
      </c>
    </row>
    <row r="58" spans="2:38" ht="15" customHeight="1">
      <c r="J58" s="349" t="s">
        <v>431</v>
      </c>
      <c r="K58" s="350"/>
      <c r="L58" s="350"/>
      <c r="M58" s="350"/>
      <c r="N58" s="350"/>
      <c r="O58" s="351"/>
      <c r="P58" s="349" t="s">
        <v>432</v>
      </c>
      <c r="Q58" s="350"/>
      <c r="R58" s="350"/>
      <c r="S58" s="350"/>
      <c r="T58" s="350"/>
      <c r="U58" s="351"/>
      <c r="V58" s="349" t="s">
        <v>433</v>
      </c>
      <c r="W58" s="350"/>
      <c r="X58" s="350"/>
      <c r="Y58" s="350"/>
      <c r="Z58" s="350"/>
      <c r="AA58" s="351"/>
      <c r="AB58" s="349" t="s">
        <v>434</v>
      </c>
      <c r="AC58" s="398"/>
      <c r="AD58" s="350"/>
      <c r="AE58" s="350"/>
      <c r="AF58" s="350"/>
      <c r="AG58" s="350"/>
      <c r="AH58" s="349" t="s">
        <v>435</v>
      </c>
      <c r="AI58" s="350"/>
      <c r="AJ58" s="350"/>
      <c r="AK58" s="350"/>
      <c r="AL58" s="351"/>
    </row>
    <row r="59" spans="2:38" ht="15" customHeight="1">
      <c r="J59" s="352"/>
      <c r="K59" s="353"/>
      <c r="L59" s="353"/>
      <c r="M59" s="353"/>
      <c r="N59" s="353"/>
      <c r="O59" s="354"/>
      <c r="P59" s="352"/>
      <c r="Q59" s="353"/>
      <c r="R59" s="353"/>
      <c r="S59" s="353"/>
      <c r="T59" s="353"/>
      <c r="U59" s="354"/>
      <c r="V59" s="352"/>
      <c r="W59" s="353"/>
      <c r="X59" s="353"/>
      <c r="Y59" s="353"/>
      <c r="Z59" s="353"/>
      <c r="AA59" s="354"/>
      <c r="AB59" s="352"/>
      <c r="AC59" s="353"/>
      <c r="AD59" s="353"/>
      <c r="AE59" s="353"/>
      <c r="AF59" s="353"/>
      <c r="AG59" s="353"/>
      <c r="AH59" s="368"/>
      <c r="AI59" s="353"/>
      <c r="AJ59" s="353"/>
      <c r="AK59" s="353"/>
      <c r="AL59" s="354"/>
    </row>
    <row r="60" spans="2:38" ht="15" customHeight="1">
      <c r="J60" s="352"/>
      <c r="K60" s="353"/>
      <c r="L60" s="353"/>
      <c r="M60" s="353"/>
      <c r="N60" s="353"/>
      <c r="O60" s="354"/>
      <c r="P60" s="352"/>
      <c r="Q60" s="353"/>
      <c r="R60" s="353"/>
      <c r="S60" s="353"/>
      <c r="T60" s="353"/>
      <c r="U60" s="354"/>
      <c r="V60" s="352"/>
      <c r="W60" s="353"/>
      <c r="X60" s="353"/>
      <c r="Y60" s="353"/>
      <c r="Z60" s="353"/>
      <c r="AA60" s="354"/>
      <c r="AB60" s="352"/>
      <c r="AC60" s="353"/>
      <c r="AD60" s="353"/>
      <c r="AE60" s="353"/>
      <c r="AF60" s="353"/>
      <c r="AG60" s="353"/>
      <c r="AH60" s="368"/>
      <c r="AI60" s="353"/>
      <c r="AJ60" s="353"/>
      <c r="AK60" s="353"/>
      <c r="AL60" s="354"/>
    </row>
    <row r="61" spans="2:38" ht="15" customHeight="1">
      <c r="J61" s="352"/>
      <c r="K61" s="353"/>
      <c r="L61" s="353"/>
      <c r="M61" s="353"/>
      <c r="N61" s="353"/>
      <c r="O61" s="354"/>
      <c r="P61" s="352"/>
      <c r="Q61" s="353"/>
      <c r="R61" s="353"/>
      <c r="S61" s="353"/>
      <c r="T61" s="353"/>
      <c r="U61" s="354"/>
      <c r="V61" s="352"/>
      <c r="W61" s="353"/>
      <c r="X61" s="353"/>
      <c r="Y61" s="353"/>
      <c r="Z61" s="353"/>
      <c r="AA61" s="354"/>
      <c r="AB61" s="352"/>
      <c r="AC61" s="353"/>
      <c r="AD61" s="353"/>
      <c r="AE61" s="353"/>
      <c r="AF61" s="353"/>
      <c r="AG61" s="353"/>
      <c r="AH61" s="352"/>
      <c r="AI61" s="353"/>
      <c r="AJ61" s="353"/>
      <c r="AK61" s="353"/>
      <c r="AL61" s="354"/>
    </row>
    <row r="62" spans="2:38" ht="15" customHeight="1">
      <c r="J62" s="352"/>
      <c r="K62" s="353"/>
      <c r="L62" s="353"/>
      <c r="M62" s="353"/>
      <c r="N62" s="353"/>
      <c r="O62" s="354"/>
      <c r="P62" s="352"/>
      <c r="Q62" s="353"/>
      <c r="R62" s="353"/>
      <c r="S62" s="353"/>
      <c r="T62" s="353"/>
      <c r="U62" s="354"/>
      <c r="V62" s="352"/>
      <c r="W62" s="353"/>
      <c r="X62" s="353"/>
      <c r="Y62" s="353"/>
      <c r="Z62" s="353"/>
      <c r="AA62" s="354"/>
      <c r="AB62" s="352"/>
      <c r="AC62" s="353"/>
      <c r="AD62" s="353"/>
      <c r="AE62" s="353"/>
      <c r="AF62" s="353"/>
      <c r="AG62" s="353"/>
      <c r="AH62" s="352"/>
      <c r="AI62" s="353"/>
      <c r="AJ62" s="353"/>
      <c r="AK62" s="353"/>
      <c r="AL62" s="354"/>
    </row>
    <row r="63" spans="2:38" ht="28.5" customHeight="1" thickBot="1">
      <c r="J63" s="355"/>
      <c r="K63" s="356"/>
      <c r="L63" s="356"/>
      <c r="M63" s="356"/>
      <c r="N63" s="356"/>
      <c r="O63" s="357"/>
      <c r="P63" s="355"/>
      <c r="Q63" s="356"/>
      <c r="R63" s="356"/>
      <c r="S63" s="356"/>
      <c r="T63" s="356"/>
      <c r="U63" s="357"/>
      <c r="V63" s="355"/>
      <c r="W63" s="356"/>
      <c r="X63" s="356"/>
      <c r="Y63" s="356"/>
      <c r="Z63" s="356"/>
      <c r="AA63" s="357"/>
      <c r="AB63" s="355"/>
      <c r="AC63" s="356"/>
      <c r="AD63" s="356"/>
      <c r="AE63" s="356"/>
      <c r="AF63" s="356"/>
      <c r="AG63" s="356"/>
      <c r="AH63" s="355"/>
      <c r="AI63" s="356"/>
      <c r="AJ63" s="356"/>
      <c r="AK63" s="356"/>
      <c r="AL63" s="35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23" customWidth="1"/>
    <col min="8" max="8" width="11.42578125" style="123"/>
    <col min="9" max="9" width="18.28515625" style="123" customWidth="1"/>
    <col min="10" max="12" width="11.42578125" style="12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3" t="s">
        <v>436</v>
      </c>
      <c r="H1" s="123" t="s">
        <v>437</v>
      </c>
    </row>
    <row r="4" spans="2:26">
      <c r="B4" t="s">
        <v>438</v>
      </c>
      <c r="C4" t="s">
        <v>428</v>
      </c>
      <c r="F4" t="s">
        <v>388</v>
      </c>
      <c r="G4" s="122" t="s">
        <v>439</v>
      </c>
      <c r="H4" s="122">
        <v>0.2</v>
      </c>
      <c r="I4" s="122"/>
      <c r="K4" s="122"/>
      <c r="Q4" t="s">
        <v>440</v>
      </c>
      <c r="R4" s="122">
        <v>0.5</v>
      </c>
      <c r="S4" s="123" t="s">
        <v>314</v>
      </c>
      <c r="T4" s="122">
        <v>0.3</v>
      </c>
      <c r="U4" s="123" t="s">
        <v>329</v>
      </c>
      <c r="V4" s="122">
        <v>0.4</v>
      </c>
      <c r="W4" s="123" t="s">
        <v>332</v>
      </c>
    </row>
    <row r="5" spans="2:26">
      <c r="B5" t="s">
        <v>441</v>
      </c>
      <c r="C5" t="s">
        <v>428</v>
      </c>
      <c r="F5" t="s">
        <v>392</v>
      </c>
      <c r="G5" s="122" t="s">
        <v>439</v>
      </c>
      <c r="H5" s="122">
        <v>0.2</v>
      </c>
      <c r="I5" s="122"/>
      <c r="K5" s="122"/>
      <c r="Q5" t="s">
        <v>442</v>
      </c>
      <c r="R5" s="122">
        <v>0.45</v>
      </c>
      <c r="S5" s="123" t="s">
        <v>314</v>
      </c>
      <c r="T5" s="122">
        <v>0.36</v>
      </c>
      <c r="U5" s="123" t="s">
        <v>329</v>
      </c>
      <c r="V5" s="122">
        <v>0.4</v>
      </c>
      <c r="W5" s="123" t="s">
        <v>332</v>
      </c>
    </row>
    <row r="6" spans="2:26">
      <c r="B6" t="s">
        <v>443</v>
      </c>
      <c r="C6" t="s">
        <v>332</v>
      </c>
      <c r="F6" t="s">
        <v>394</v>
      </c>
      <c r="G6" s="122" t="s">
        <v>316</v>
      </c>
      <c r="H6" s="122">
        <v>0.6</v>
      </c>
      <c r="I6" s="122" t="s">
        <v>444</v>
      </c>
      <c r="K6" s="122"/>
      <c r="Q6" t="s">
        <v>445</v>
      </c>
      <c r="R6" s="122">
        <v>0.4</v>
      </c>
      <c r="S6" s="123" t="s">
        <v>314</v>
      </c>
      <c r="T6" s="122">
        <v>0.36</v>
      </c>
      <c r="U6" s="123" t="s">
        <v>329</v>
      </c>
      <c r="V6" s="122">
        <v>0.4</v>
      </c>
      <c r="W6" s="123" t="s">
        <v>332</v>
      </c>
    </row>
    <row r="7" spans="2:26">
      <c r="B7" t="s">
        <v>446</v>
      </c>
      <c r="C7" t="s">
        <v>447</v>
      </c>
      <c r="G7" s="122"/>
      <c r="I7" s="122"/>
      <c r="K7" s="122"/>
      <c r="Q7" t="s">
        <v>448</v>
      </c>
      <c r="R7" s="122">
        <v>0.35</v>
      </c>
      <c r="S7" s="123" t="s">
        <v>316</v>
      </c>
      <c r="T7" s="122">
        <v>0.42</v>
      </c>
      <c r="U7" s="123" t="s">
        <v>329</v>
      </c>
      <c r="V7" s="122">
        <v>0.4</v>
      </c>
      <c r="W7" s="123" t="s">
        <v>332</v>
      </c>
    </row>
    <row r="8" spans="2:26">
      <c r="B8" t="s">
        <v>449</v>
      </c>
      <c r="C8" t="s">
        <v>420</v>
      </c>
      <c r="G8" s="122"/>
      <c r="I8" s="122"/>
      <c r="K8" s="122"/>
      <c r="Q8" t="s">
        <v>450</v>
      </c>
      <c r="R8" s="122">
        <v>0.35</v>
      </c>
      <c r="S8" s="123" t="s">
        <v>316</v>
      </c>
      <c r="T8" s="122">
        <v>0.6</v>
      </c>
      <c r="U8" s="123" t="s">
        <v>329</v>
      </c>
      <c r="V8" s="122">
        <v>0.26</v>
      </c>
      <c r="W8" s="123" t="s">
        <v>332</v>
      </c>
    </row>
    <row r="9" spans="2:26">
      <c r="B9" t="s">
        <v>451</v>
      </c>
      <c r="C9" t="s">
        <v>428</v>
      </c>
      <c r="G9" s="122"/>
      <c r="I9" s="122"/>
      <c r="K9" s="122"/>
      <c r="Q9" t="s">
        <v>452</v>
      </c>
      <c r="R9" s="122">
        <v>0.3</v>
      </c>
      <c r="S9" s="123" t="s">
        <v>316</v>
      </c>
      <c r="T9" s="122">
        <v>0.6</v>
      </c>
      <c r="U9" s="123" t="s">
        <v>329</v>
      </c>
      <c r="V9" s="122">
        <v>0.3</v>
      </c>
      <c r="W9" s="123" t="s">
        <v>332</v>
      </c>
    </row>
    <row r="10" spans="2:26">
      <c r="B10" t="s">
        <v>453</v>
      </c>
      <c r="C10" t="s">
        <v>332</v>
      </c>
    </row>
    <row r="11" spans="2:26">
      <c r="B11" t="s">
        <v>454</v>
      </c>
      <c r="C11" t="s">
        <v>332</v>
      </c>
      <c r="F11" t="s">
        <v>438</v>
      </c>
      <c r="G11" s="123" t="s">
        <v>312</v>
      </c>
      <c r="H11" s="122">
        <v>0.1</v>
      </c>
      <c r="I11" s="123" t="s">
        <v>439</v>
      </c>
      <c r="J11" s="122">
        <v>0.2</v>
      </c>
      <c r="K11" s="123" t="s">
        <v>428</v>
      </c>
    </row>
    <row r="12" spans="2:26">
      <c r="B12" t="s">
        <v>455</v>
      </c>
      <c r="C12" t="s">
        <v>447</v>
      </c>
      <c r="F12" t="s">
        <v>441</v>
      </c>
      <c r="G12" s="123" t="s">
        <v>312</v>
      </c>
      <c r="H12" s="122">
        <v>0.1</v>
      </c>
      <c r="I12" s="123" t="s">
        <v>329</v>
      </c>
      <c r="J12" s="122">
        <v>0.4</v>
      </c>
      <c r="K12" s="123" t="s">
        <v>428</v>
      </c>
      <c r="Q12" t="s">
        <v>456</v>
      </c>
      <c r="R12" t="s">
        <v>457</v>
      </c>
      <c r="S12" s="123" t="s">
        <v>261</v>
      </c>
      <c r="T12" t="s">
        <v>390</v>
      </c>
      <c r="U12" s="123" t="s">
        <v>396</v>
      </c>
      <c r="V12" t="s">
        <v>458</v>
      </c>
      <c r="W12" s="123" t="s">
        <v>437</v>
      </c>
      <c r="X12" t="s">
        <v>436</v>
      </c>
      <c r="Y12" s="123" t="s">
        <v>437</v>
      </c>
      <c r="Z12" t="s">
        <v>459</v>
      </c>
    </row>
    <row r="13" spans="2:26">
      <c r="B13" t="s">
        <v>460</v>
      </c>
      <c r="C13" t="s">
        <v>420</v>
      </c>
      <c r="F13" t="s">
        <v>443</v>
      </c>
      <c r="G13" s="123" t="s">
        <v>312</v>
      </c>
      <c r="H13" s="122">
        <v>0.1</v>
      </c>
      <c r="I13" s="123" t="s">
        <v>332</v>
      </c>
      <c r="J13" s="122">
        <v>0.6</v>
      </c>
      <c r="K13" s="123" t="s">
        <v>332</v>
      </c>
      <c r="Q13" t="s">
        <v>312</v>
      </c>
      <c r="R13" t="s">
        <v>439</v>
      </c>
      <c r="S13" t="s">
        <v>428</v>
      </c>
      <c r="T13" t="s">
        <v>388</v>
      </c>
      <c r="U13" t="s">
        <v>383</v>
      </c>
      <c r="V13" t="s">
        <v>312</v>
      </c>
      <c r="W13" s="121">
        <v>0.1</v>
      </c>
      <c r="X13" t="s">
        <v>439</v>
      </c>
      <c r="Y13" s="121">
        <v>0.2</v>
      </c>
      <c r="Z13" t="s">
        <v>428</v>
      </c>
    </row>
    <row r="14" spans="2:26">
      <c r="B14" t="s">
        <v>461</v>
      </c>
      <c r="C14" t="s">
        <v>332</v>
      </c>
      <c r="F14" t="s">
        <v>446</v>
      </c>
      <c r="G14" s="123" t="s">
        <v>312</v>
      </c>
      <c r="H14" s="122">
        <v>0.1</v>
      </c>
      <c r="I14" s="123" t="s">
        <v>336</v>
      </c>
      <c r="J14" s="122">
        <v>0.8</v>
      </c>
      <c r="K14" s="123" t="s">
        <v>423</v>
      </c>
      <c r="Q14" t="s">
        <v>312</v>
      </c>
      <c r="R14" t="s">
        <v>329</v>
      </c>
      <c r="S14" t="s">
        <v>428</v>
      </c>
      <c r="T14" t="s">
        <v>388</v>
      </c>
      <c r="U14" t="s">
        <v>383</v>
      </c>
      <c r="V14" t="s">
        <v>312</v>
      </c>
      <c r="W14" s="121">
        <v>0.1</v>
      </c>
      <c r="X14" t="s">
        <v>329</v>
      </c>
      <c r="Y14" s="121">
        <v>0.4</v>
      </c>
      <c r="Z14" t="s">
        <v>428</v>
      </c>
    </row>
    <row r="15" spans="2:26">
      <c r="B15" t="s">
        <v>462</v>
      </c>
      <c r="C15" t="s">
        <v>332</v>
      </c>
      <c r="F15" t="s">
        <v>449</v>
      </c>
      <c r="G15" s="123" t="s">
        <v>312</v>
      </c>
      <c r="H15" s="122">
        <v>0.1</v>
      </c>
      <c r="I15" s="123" t="s">
        <v>340</v>
      </c>
      <c r="J15" s="122">
        <v>1</v>
      </c>
      <c r="K15" s="123" t="s">
        <v>420</v>
      </c>
      <c r="Q15" t="s">
        <v>312</v>
      </c>
      <c r="R15" t="s">
        <v>332</v>
      </c>
      <c r="S15" t="s">
        <v>332</v>
      </c>
      <c r="T15" t="s">
        <v>388</v>
      </c>
      <c r="U15" t="s">
        <v>383</v>
      </c>
      <c r="V15" t="s">
        <v>312</v>
      </c>
      <c r="W15" s="121">
        <v>0.1</v>
      </c>
      <c r="X15" t="s">
        <v>332</v>
      </c>
      <c r="Y15" s="121">
        <v>0.6</v>
      </c>
      <c r="Z15" t="s">
        <v>332</v>
      </c>
    </row>
    <row r="16" spans="2:26">
      <c r="B16" t="s">
        <v>463</v>
      </c>
      <c r="C16" t="s">
        <v>332</v>
      </c>
      <c r="F16" t="s">
        <v>451</v>
      </c>
      <c r="G16" s="123" t="s">
        <v>312</v>
      </c>
      <c r="H16" s="122">
        <v>0.2</v>
      </c>
      <c r="I16" s="123" t="s">
        <v>439</v>
      </c>
      <c r="J16" s="122">
        <v>0.2</v>
      </c>
      <c r="K16" s="123" t="s">
        <v>428</v>
      </c>
      <c r="T16" t="s">
        <v>388</v>
      </c>
      <c r="U16" t="s">
        <v>383</v>
      </c>
    </row>
    <row r="17" spans="2:21">
      <c r="B17" t="s">
        <v>464</v>
      </c>
      <c r="C17" t="s">
        <v>447</v>
      </c>
      <c r="F17" t="s">
        <v>453</v>
      </c>
      <c r="G17" s="123" t="s">
        <v>312</v>
      </c>
      <c r="H17" s="122">
        <v>0.2</v>
      </c>
      <c r="I17" s="123" t="s">
        <v>329</v>
      </c>
      <c r="J17" s="122">
        <v>0.4</v>
      </c>
      <c r="K17" s="123" t="s">
        <v>428</v>
      </c>
      <c r="R17" s="122">
        <v>0.5</v>
      </c>
      <c r="S17" s="121">
        <v>0.5</v>
      </c>
      <c r="T17" t="s">
        <v>388</v>
      </c>
      <c r="U17" t="s">
        <v>383</v>
      </c>
    </row>
    <row r="18" spans="2:21">
      <c r="B18" t="s">
        <v>465</v>
      </c>
      <c r="C18" t="s">
        <v>420</v>
      </c>
      <c r="F18" t="s">
        <v>454</v>
      </c>
      <c r="G18" s="123" t="s">
        <v>312</v>
      </c>
      <c r="H18" s="122">
        <v>0.2</v>
      </c>
      <c r="I18" s="123" t="s">
        <v>332</v>
      </c>
      <c r="J18" s="122">
        <v>0.6</v>
      </c>
      <c r="K18" s="123" t="s">
        <v>332</v>
      </c>
      <c r="R18" s="122">
        <v>0.45</v>
      </c>
      <c r="S18" s="121">
        <v>0.35</v>
      </c>
      <c r="T18" t="s">
        <v>388</v>
      </c>
      <c r="U18" t="s">
        <v>383</v>
      </c>
    </row>
    <row r="19" spans="2:21">
      <c r="B19" t="s">
        <v>466</v>
      </c>
      <c r="C19" t="s">
        <v>332</v>
      </c>
      <c r="F19" t="s">
        <v>455</v>
      </c>
      <c r="G19" s="123" t="s">
        <v>312</v>
      </c>
      <c r="H19" s="122">
        <v>0.2</v>
      </c>
      <c r="I19" s="123" t="s">
        <v>336</v>
      </c>
      <c r="J19" s="122">
        <v>0.8</v>
      </c>
      <c r="K19" s="123" t="s">
        <v>423</v>
      </c>
      <c r="R19" s="122">
        <v>0.4</v>
      </c>
      <c r="T19" t="s">
        <v>388</v>
      </c>
      <c r="U19" t="s">
        <v>383</v>
      </c>
    </row>
    <row r="20" spans="2:21">
      <c r="B20" t="s">
        <v>467</v>
      </c>
      <c r="C20" t="s">
        <v>332</v>
      </c>
      <c r="F20" t="s">
        <v>460</v>
      </c>
      <c r="G20" s="123" t="s">
        <v>312</v>
      </c>
      <c r="H20" s="122">
        <v>0.2</v>
      </c>
      <c r="I20" s="123" t="s">
        <v>340</v>
      </c>
      <c r="J20" s="122">
        <v>1</v>
      </c>
      <c r="K20" s="123" t="s">
        <v>420</v>
      </c>
      <c r="R20" s="122">
        <v>0.35</v>
      </c>
      <c r="T20" t="s">
        <v>388</v>
      </c>
      <c r="U20" t="s">
        <v>383</v>
      </c>
    </row>
    <row r="21" spans="2:21">
      <c r="B21" t="s">
        <v>468</v>
      </c>
      <c r="C21" t="s">
        <v>447</v>
      </c>
      <c r="F21" t="s">
        <v>461</v>
      </c>
      <c r="G21" s="123" t="s">
        <v>314</v>
      </c>
      <c r="H21" s="122">
        <v>0.3</v>
      </c>
      <c r="I21" s="123" t="s">
        <v>439</v>
      </c>
      <c r="J21" s="122">
        <v>0.2</v>
      </c>
      <c r="K21" s="123" t="s">
        <v>428</v>
      </c>
      <c r="R21" s="122">
        <v>0.35</v>
      </c>
      <c r="T21" t="s">
        <v>388</v>
      </c>
      <c r="U21" t="s">
        <v>383</v>
      </c>
    </row>
    <row r="22" spans="2:21">
      <c r="B22" t="s">
        <v>469</v>
      </c>
      <c r="C22" t="s">
        <v>447</v>
      </c>
      <c r="F22" t="s">
        <v>462</v>
      </c>
      <c r="G22" s="123" t="s">
        <v>314</v>
      </c>
      <c r="H22" s="122">
        <v>0.3</v>
      </c>
      <c r="I22" s="123" t="s">
        <v>329</v>
      </c>
      <c r="J22" s="122">
        <v>0.4</v>
      </c>
      <c r="K22" s="123" t="s">
        <v>332</v>
      </c>
      <c r="R22" s="122">
        <v>0.3</v>
      </c>
      <c r="T22" t="s">
        <v>388</v>
      </c>
      <c r="U22" t="s">
        <v>383</v>
      </c>
    </row>
    <row r="23" spans="2:21">
      <c r="B23" t="s">
        <v>470</v>
      </c>
      <c r="C23" t="s">
        <v>420</v>
      </c>
      <c r="F23" t="s">
        <v>463</v>
      </c>
      <c r="G23" s="123" t="s">
        <v>314</v>
      </c>
      <c r="H23" s="122">
        <v>0.3</v>
      </c>
      <c r="I23" s="123" t="s">
        <v>332</v>
      </c>
      <c r="J23" s="122">
        <v>0.6</v>
      </c>
      <c r="K23" s="123" t="s">
        <v>332</v>
      </c>
      <c r="T23" t="s">
        <v>388</v>
      </c>
      <c r="U23" t="s">
        <v>383</v>
      </c>
    </row>
    <row r="24" spans="2:21">
      <c r="B24" t="s">
        <v>471</v>
      </c>
      <c r="C24" t="s">
        <v>447</v>
      </c>
      <c r="F24" t="s">
        <v>464</v>
      </c>
      <c r="G24" s="123" t="s">
        <v>314</v>
      </c>
      <c r="H24" s="122">
        <v>0.3</v>
      </c>
      <c r="I24" s="123" t="s">
        <v>336</v>
      </c>
      <c r="J24" s="122">
        <v>0.8</v>
      </c>
      <c r="K24" s="123" t="s">
        <v>423</v>
      </c>
      <c r="T24" t="s">
        <v>388</v>
      </c>
      <c r="U24" t="s">
        <v>383</v>
      </c>
    </row>
    <row r="25" spans="2:21">
      <c r="B25" t="s">
        <v>472</v>
      </c>
      <c r="C25" t="s">
        <v>447</v>
      </c>
      <c r="F25" t="s">
        <v>465</v>
      </c>
      <c r="G25" s="123" t="s">
        <v>314</v>
      </c>
      <c r="H25" s="122">
        <v>0.3</v>
      </c>
      <c r="I25" s="123" t="s">
        <v>340</v>
      </c>
      <c r="J25" s="122">
        <v>1</v>
      </c>
      <c r="K25" s="123" t="s">
        <v>420</v>
      </c>
    </row>
    <row r="26" spans="2:21">
      <c r="B26" t="s">
        <v>473</v>
      </c>
      <c r="C26" t="s">
        <v>447</v>
      </c>
      <c r="F26" t="s">
        <v>466</v>
      </c>
      <c r="G26" s="123" t="s">
        <v>314</v>
      </c>
      <c r="H26" s="122">
        <v>0.4</v>
      </c>
      <c r="I26" s="123" t="s">
        <v>439</v>
      </c>
      <c r="J26" s="122">
        <v>0.2</v>
      </c>
      <c r="K26" s="123" t="s">
        <v>428</v>
      </c>
    </row>
    <row r="27" spans="2:21">
      <c r="B27" t="s">
        <v>474</v>
      </c>
      <c r="C27" t="s">
        <v>447</v>
      </c>
      <c r="F27" t="s">
        <v>467</v>
      </c>
      <c r="G27" s="123" t="s">
        <v>314</v>
      </c>
      <c r="H27" s="122">
        <v>0.4</v>
      </c>
      <c r="I27" s="123" t="s">
        <v>329</v>
      </c>
      <c r="J27" s="122">
        <v>0.4</v>
      </c>
      <c r="K27" s="123" t="s">
        <v>332</v>
      </c>
    </row>
    <row r="28" spans="2:21">
      <c r="B28" t="s">
        <v>475</v>
      </c>
      <c r="C28" t="s">
        <v>420</v>
      </c>
      <c r="F28" t="s">
        <v>468</v>
      </c>
      <c r="G28" s="123" t="s">
        <v>314</v>
      </c>
      <c r="H28" s="122">
        <v>0.4</v>
      </c>
      <c r="I28" s="123" t="s">
        <v>332</v>
      </c>
      <c r="J28" s="122">
        <v>0.6</v>
      </c>
      <c r="K28" s="123" t="s">
        <v>332</v>
      </c>
    </row>
    <row r="29" spans="2:21">
      <c r="F29" t="s">
        <v>469</v>
      </c>
      <c r="G29" s="123" t="s">
        <v>314</v>
      </c>
      <c r="H29" s="122">
        <v>0.4</v>
      </c>
      <c r="I29" s="123" t="s">
        <v>336</v>
      </c>
      <c r="J29" s="122">
        <v>0.8</v>
      </c>
      <c r="K29" s="123" t="s">
        <v>423</v>
      </c>
    </row>
    <row r="30" spans="2:21">
      <c r="F30" t="s">
        <v>470</v>
      </c>
      <c r="G30" s="123" t="s">
        <v>314</v>
      </c>
      <c r="H30" s="122">
        <v>0.4</v>
      </c>
      <c r="I30" s="123" t="s">
        <v>340</v>
      </c>
      <c r="J30" s="122">
        <v>1</v>
      </c>
      <c r="K30" s="123" t="s">
        <v>420</v>
      </c>
    </row>
    <row r="31" spans="2:21">
      <c r="F31" t="s">
        <v>476</v>
      </c>
      <c r="G31" s="123" t="s">
        <v>316</v>
      </c>
      <c r="H31" s="122">
        <v>0.5</v>
      </c>
      <c r="I31" s="123" t="s">
        <v>439</v>
      </c>
      <c r="J31" s="122">
        <v>0.2</v>
      </c>
      <c r="K31" s="123" t="s">
        <v>332</v>
      </c>
    </row>
    <row r="32" spans="2:21">
      <c r="F32" t="s">
        <v>477</v>
      </c>
      <c r="G32" s="123" t="s">
        <v>316</v>
      </c>
      <c r="H32" s="122">
        <v>0.5</v>
      </c>
      <c r="I32" s="123" t="s">
        <v>329</v>
      </c>
      <c r="J32" s="122">
        <v>0.4</v>
      </c>
      <c r="K32" s="123" t="s">
        <v>332</v>
      </c>
    </row>
    <row r="33" spans="6:11">
      <c r="F33" t="s">
        <v>478</v>
      </c>
      <c r="G33" s="123" t="s">
        <v>316</v>
      </c>
      <c r="H33" s="122">
        <v>0.5</v>
      </c>
      <c r="I33" s="123" t="s">
        <v>332</v>
      </c>
      <c r="J33" s="122">
        <v>0.6</v>
      </c>
      <c r="K33" s="123" t="s">
        <v>332</v>
      </c>
    </row>
    <row r="34" spans="6:11">
      <c r="F34" t="s">
        <v>479</v>
      </c>
      <c r="G34" s="123" t="s">
        <v>316</v>
      </c>
      <c r="H34" s="122">
        <v>0.5</v>
      </c>
      <c r="I34" s="123" t="s">
        <v>336</v>
      </c>
      <c r="J34" s="122">
        <v>0.8</v>
      </c>
      <c r="K34" s="123" t="s">
        <v>423</v>
      </c>
    </row>
    <row r="35" spans="6:11">
      <c r="F35" t="s">
        <v>480</v>
      </c>
      <c r="G35" s="123" t="s">
        <v>316</v>
      </c>
      <c r="H35" s="122">
        <v>0.5</v>
      </c>
      <c r="I35" s="123" t="s">
        <v>340</v>
      </c>
      <c r="J35" s="122">
        <v>1</v>
      </c>
      <c r="K35" s="123" t="s">
        <v>420</v>
      </c>
    </row>
    <row r="37" spans="6:11" ht="45">
      <c r="G37" s="124" t="s">
        <v>481</v>
      </c>
    </row>
    <row r="38" spans="6:11" ht="105">
      <c r="G38" s="124" t="s">
        <v>482</v>
      </c>
    </row>
    <row r="39" spans="6:11" ht="75">
      <c r="G39" s="124" t="s">
        <v>483</v>
      </c>
    </row>
    <row r="40" spans="6:11" ht="75">
      <c r="G40" s="124" t="s">
        <v>484</v>
      </c>
    </row>
    <row r="41" spans="6:11" ht="75">
      <c r="G41" s="124" t="s">
        <v>485</v>
      </c>
    </row>
    <row r="42" spans="6:11" ht="45">
      <c r="G42" s="124" t="s">
        <v>486</v>
      </c>
    </row>
    <row r="43" spans="6:11" ht="105">
      <c r="G43" s="124" t="s">
        <v>487</v>
      </c>
    </row>
    <row r="44" spans="6:11" ht="75">
      <c r="G44" s="124" t="s">
        <v>488</v>
      </c>
    </row>
    <row r="45" spans="6:11" ht="75">
      <c r="G45" s="124" t="s">
        <v>489</v>
      </c>
    </row>
    <row r="46" spans="6:11" ht="75">
      <c r="G46" s="124" t="s">
        <v>490</v>
      </c>
    </row>
    <row r="47" spans="6:11" ht="45">
      <c r="G47" s="124" t="s">
        <v>491</v>
      </c>
    </row>
    <row r="48" spans="6:11" ht="105">
      <c r="G48" s="124" t="s">
        <v>492</v>
      </c>
    </row>
    <row r="49" spans="7:7" ht="75">
      <c r="G49" s="124" t="s">
        <v>493</v>
      </c>
    </row>
    <row r="50" spans="7:7" ht="75">
      <c r="G50" s="124" t="s">
        <v>494</v>
      </c>
    </row>
    <row r="51" spans="7:7" ht="75">
      <c r="G51" s="124" t="s">
        <v>495</v>
      </c>
    </row>
    <row r="52" spans="7:7" ht="45">
      <c r="G52" s="124" t="s">
        <v>496</v>
      </c>
    </row>
    <row r="53" spans="7:7" ht="105">
      <c r="G53" s="124" t="s">
        <v>497</v>
      </c>
    </row>
    <row r="54" spans="7:7" ht="75">
      <c r="G54" s="124" t="s">
        <v>498</v>
      </c>
    </row>
    <row r="55" spans="7:7" ht="75">
      <c r="G55" s="124" t="s">
        <v>499</v>
      </c>
    </row>
    <row r="56" spans="7:7" ht="75">
      <c r="G56" s="124" t="s">
        <v>500</v>
      </c>
    </row>
    <row r="57" spans="7:7" ht="45">
      <c r="G57" s="124" t="s">
        <v>501</v>
      </c>
    </row>
    <row r="58" spans="7:7" ht="105">
      <c r="G58" s="124" t="s">
        <v>502</v>
      </c>
    </row>
    <row r="59" spans="7:7" ht="75">
      <c r="G59" s="124" t="s">
        <v>503</v>
      </c>
    </row>
    <row r="60" spans="7:7" ht="75">
      <c r="G60" s="124" t="s">
        <v>504</v>
      </c>
    </row>
    <row r="61" spans="7:7" ht="75">
      <c r="G61" s="124" t="s">
        <v>505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506</v>
      </c>
      <c r="C2" s="3" t="s">
        <v>507</v>
      </c>
      <c r="D2" s="3" t="s">
        <v>508</v>
      </c>
      <c r="E2" s="5" t="s">
        <v>509</v>
      </c>
      <c r="F2" s="3" t="s">
        <v>510</v>
      </c>
      <c r="G2" s="3" t="s">
        <v>511</v>
      </c>
      <c r="H2" s="3" t="s">
        <v>512</v>
      </c>
      <c r="I2" s="3" t="s">
        <v>513</v>
      </c>
      <c r="J2" s="3" t="s">
        <v>514</v>
      </c>
      <c r="K2" s="3" t="s">
        <v>515</v>
      </c>
    </row>
    <row r="3" spans="2:11" ht="30">
      <c r="B3" t="s">
        <v>516</v>
      </c>
      <c r="C3" s="77" t="s">
        <v>517</v>
      </c>
      <c r="D3" s="4" t="s">
        <v>328</v>
      </c>
      <c r="E3" t="s">
        <v>388</v>
      </c>
      <c r="F3" t="s">
        <v>383</v>
      </c>
      <c r="G3" t="s">
        <v>401</v>
      </c>
      <c r="H3" t="s">
        <v>407</v>
      </c>
      <c r="I3" t="s">
        <v>412</v>
      </c>
      <c r="J3" t="s">
        <v>518</v>
      </c>
      <c r="K3" t="s">
        <v>519</v>
      </c>
    </row>
    <row r="4" spans="2:11" ht="75">
      <c r="B4" s="133" t="s">
        <v>344</v>
      </c>
      <c r="C4" t="s">
        <v>520</v>
      </c>
      <c r="D4" s="4" t="s">
        <v>331</v>
      </c>
      <c r="E4" t="s">
        <v>392</v>
      </c>
      <c r="F4" t="s">
        <v>384</v>
      </c>
      <c r="G4" t="s">
        <v>521</v>
      </c>
      <c r="H4" t="s">
        <v>409</v>
      </c>
      <c r="I4" t="s">
        <v>414</v>
      </c>
      <c r="J4" t="s">
        <v>522</v>
      </c>
      <c r="K4" t="s">
        <v>523</v>
      </c>
    </row>
    <row r="5" spans="2:11" ht="60">
      <c r="B5" s="133" t="s">
        <v>350</v>
      </c>
      <c r="C5" t="s">
        <v>524</v>
      </c>
      <c r="D5" s="4" t="s">
        <v>335</v>
      </c>
      <c r="E5" t="s">
        <v>394</v>
      </c>
      <c r="K5" t="s">
        <v>525</v>
      </c>
    </row>
    <row r="6" spans="2:11" ht="45">
      <c r="B6" s="133" t="s">
        <v>370</v>
      </c>
      <c r="C6" t="s">
        <v>526</v>
      </c>
      <c r="D6" s="4" t="s">
        <v>339</v>
      </c>
      <c r="K6" t="s">
        <v>527</v>
      </c>
    </row>
    <row r="7" spans="2:11" ht="60">
      <c r="B7" s="133" t="s">
        <v>528</v>
      </c>
      <c r="C7" t="s">
        <v>529</v>
      </c>
      <c r="D7" s="78" t="s">
        <v>343</v>
      </c>
    </row>
    <row r="8" spans="2:11" ht="30">
      <c r="B8" s="133" t="s">
        <v>530</v>
      </c>
      <c r="C8" t="s">
        <v>531</v>
      </c>
      <c r="D8" s="4" t="s">
        <v>345</v>
      </c>
    </row>
    <row r="9" spans="2:11" ht="30">
      <c r="B9" s="133" t="s">
        <v>532</v>
      </c>
      <c r="C9" t="s">
        <v>533</v>
      </c>
      <c r="D9" s="4" t="s">
        <v>346</v>
      </c>
    </row>
    <row r="10" spans="2:11" ht="30">
      <c r="C10" t="s">
        <v>534</v>
      </c>
      <c r="D10" s="4" t="s">
        <v>347</v>
      </c>
    </row>
    <row r="11" spans="2:11" ht="30">
      <c r="D11" s="4" t="s">
        <v>348</v>
      </c>
    </row>
    <row r="12" spans="2:11" ht="30">
      <c r="D12" s="4" t="s">
        <v>349</v>
      </c>
    </row>
    <row r="13" spans="2:11" ht="30">
      <c r="D13" s="193" t="s">
        <v>351</v>
      </c>
    </row>
    <row r="14" spans="2:11" ht="30">
      <c r="D14" s="193" t="s">
        <v>352</v>
      </c>
    </row>
    <row r="15" spans="2:11" ht="30">
      <c r="D15" s="193" t="s">
        <v>353</v>
      </c>
    </row>
    <row r="16" spans="2:11" ht="30">
      <c r="D16" s="193" t="s">
        <v>354</v>
      </c>
    </row>
    <row r="17" spans="4:4" ht="30">
      <c r="D17" s="193" t="s">
        <v>355</v>
      </c>
    </row>
    <row r="18" spans="4:4" ht="60">
      <c r="D18" s="77" t="s">
        <v>535</v>
      </c>
    </row>
    <row r="19" spans="4:4" ht="60">
      <c r="D19" s="77" t="s">
        <v>536</v>
      </c>
    </row>
    <row r="20" spans="4:4" ht="30">
      <c r="D20" s="124" t="s">
        <v>357</v>
      </c>
    </row>
    <row r="21" spans="4:4" ht="30">
      <c r="D21" s="124" t="s">
        <v>537</v>
      </c>
    </row>
    <row r="22" spans="4:4" ht="30">
      <c r="D22" s="124" t="s">
        <v>538</v>
      </c>
    </row>
    <row r="23" spans="4:4" ht="30">
      <c r="D23" s="124" t="s">
        <v>539</v>
      </c>
    </row>
    <row r="24" spans="4:4" ht="45">
      <c r="D24" s="124" t="s">
        <v>540</v>
      </c>
    </row>
    <row r="25" spans="4:4" ht="45">
      <c r="D25" s="124" t="s">
        <v>374</v>
      </c>
    </row>
    <row r="26" spans="4:4" ht="60">
      <c r="D26" s="124" t="s">
        <v>375</v>
      </c>
    </row>
    <row r="27" spans="4:4" ht="45">
      <c r="D27" s="124" t="s">
        <v>541</v>
      </c>
    </row>
    <row r="28" spans="4:4" ht="45">
      <c r="D28" s="124" t="s">
        <v>542</v>
      </c>
    </row>
    <row r="29" spans="4:4" ht="45">
      <c r="D29" s="124" t="s">
        <v>543</v>
      </c>
    </row>
    <row r="30" spans="4:4" ht="45">
      <c r="D30" s="124" t="s">
        <v>544</v>
      </c>
    </row>
    <row r="31" spans="4:4" ht="45">
      <c r="D31" s="124" t="s">
        <v>545</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A34" zoomScaleNormal="100" workbookViewId="0">
      <selection activeCell="H20" sqref="H20:H2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84.57031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35" customFormat="1" ht="16.5" customHeight="1">
      <c r="A1" s="450"/>
      <c r="B1" s="451"/>
      <c r="C1" s="451"/>
      <c r="D1" s="440" t="s">
        <v>546</v>
      </c>
      <c r="E1" s="440"/>
      <c r="F1" s="440"/>
      <c r="G1" s="440"/>
      <c r="H1" s="440"/>
      <c r="I1" s="440"/>
      <c r="J1" s="440"/>
      <c r="K1" s="440"/>
      <c r="L1" s="440"/>
      <c r="M1" s="440"/>
      <c r="N1" s="440"/>
      <c r="O1" s="440"/>
      <c r="P1" s="440"/>
      <c r="Q1" s="440"/>
      <c r="R1" s="440"/>
      <c r="S1" s="440"/>
      <c r="T1" s="440"/>
      <c r="U1" s="440"/>
      <c r="V1" s="440"/>
      <c r="W1" s="440"/>
      <c r="X1" s="440"/>
      <c r="Y1" s="440"/>
      <c r="Z1" s="440"/>
      <c r="AA1" s="440"/>
      <c r="AB1" s="440"/>
      <c r="AC1" s="440"/>
      <c r="AD1" s="440"/>
      <c r="AE1" s="440"/>
      <c r="AF1" s="440"/>
      <c r="AG1" s="440"/>
      <c r="AH1" s="440"/>
      <c r="AI1" s="440"/>
      <c r="AJ1" s="440"/>
      <c r="AK1" s="440"/>
      <c r="AL1" s="442" t="s">
        <v>547</v>
      </c>
      <c r="AM1" s="442"/>
      <c r="AN1" s="442"/>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c r="JS1" s="134"/>
      <c r="JT1" s="134"/>
      <c r="JU1" s="134"/>
      <c r="JV1" s="134"/>
      <c r="JW1" s="134"/>
      <c r="JX1" s="134"/>
      <c r="JY1" s="134"/>
      <c r="JZ1" s="134"/>
      <c r="KA1" s="134"/>
      <c r="KB1" s="134"/>
      <c r="KC1" s="134"/>
      <c r="KD1" s="134"/>
      <c r="KE1" s="134"/>
      <c r="KF1" s="134"/>
      <c r="KG1" s="134"/>
      <c r="KH1" s="134"/>
      <c r="KI1" s="134"/>
      <c r="KJ1" s="134"/>
      <c r="KK1" s="134"/>
      <c r="KL1" s="134"/>
    </row>
    <row r="2" spans="1:298" s="135" customFormat="1" ht="39.75" customHeight="1">
      <c r="A2" s="452"/>
      <c r="B2" s="453"/>
      <c r="C2" s="453"/>
      <c r="D2" s="441"/>
      <c r="E2" s="441"/>
      <c r="F2" s="441"/>
      <c r="G2" s="441"/>
      <c r="H2" s="441"/>
      <c r="I2" s="441"/>
      <c r="J2" s="441"/>
      <c r="K2" s="441"/>
      <c r="L2" s="441"/>
      <c r="M2" s="441"/>
      <c r="N2" s="441"/>
      <c r="O2" s="441"/>
      <c r="P2" s="441"/>
      <c r="Q2" s="441"/>
      <c r="R2" s="441"/>
      <c r="S2" s="441"/>
      <c r="T2" s="441"/>
      <c r="U2" s="441"/>
      <c r="V2" s="441"/>
      <c r="W2" s="441"/>
      <c r="X2" s="441"/>
      <c r="Y2" s="441"/>
      <c r="Z2" s="441"/>
      <c r="AA2" s="441"/>
      <c r="AB2" s="441"/>
      <c r="AC2" s="441"/>
      <c r="AD2" s="441"/>
      <c r="AE2" s="441"/>
      <c r="AF2" s="441"/>
      <c r="AG2" s="441"/>
      <c r="AH2" s="441"/>
      <c r="AI2" s="441"/>
      <c r="AJ2" s="441"/>
      <c r="AK2" s="441"/>
      <c r="AL2" s="442"/>
      <c r="AM2" s="442"/>
      <c r="AN2" s="442"/>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c r="JS2" s="134"/>
      <c r="JT2" s="134"/>
      <c r="JU2" s="134"/>
      <c r="JV2" s="134"/>
      <c r="JW2" s="134"/>
      <c r="JX2" s="134"/>
      <c r="JY2" s="134"/>
      <c r="JZ2" s="134"/>
      <c r="KA2" s="134"/>
      <c r="KB2" s="134"/>
      <c r="KC2" s="134"/>
      <c r="KD2" s="134"/>
      <c r="KE2" s="134"/>
      <c r="KF2" s="134"/>
      <c r="KG2" s="134"/>
      <c r="KH2" s="134"/>
      <c r="KI2" s="134"/>
      <c r="KJ2" s="134"/>
      <c r="KK2" s="134"/>
      <c r="KL2" s="134"/>
    </row>
    <row r="3" spans="1:298" s="135" customFormat="1" ht="16.5">
      <c r="A3" s="2"/>
      <c r="B3" s="2"/>
      <c r="C3" s="189"/>
      <c r="D3" s="441"/>
      <c r="E3" s="441"/>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2"/>
      <c r="AM3" s="442"/>
      <c r="AN3" s="442"/>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c r="JS3" s="134"/>
      <c r="JT3" s="134"/>
      <c r="JU3" s="134"/>
      <c r="JV3" s="134"/>
      <c r="JW3" s="134"/>
      <c r="JX3" s="134"/>
      <c r="JY3" s="134"/>
      <c r="JZ3" s="134"/>
      <c r="KA3" s="134"/>
      <c r="KB3" s="134"/>
      <c r="KC3" s="134"/>
      <c r="KD3" s="134"/>
      <c r="KE3" s="134"/>
      <c r="KF3" s="134"/>
      <c r="KG3" s="134"/>
      <c r="KH3" s="134"/>
      <c r="KI3" s="134"/>
      <c r="KJ3" s="134"/>
      <c r="KK3" s="134"/>
      <c r="KL3" s="134"/>
    </row>
    <row r="4" spans="1:298" s="135" customFormat="1" ht="26.25" customHeight="1">
      <c r="A4" s="443" t="s">
        <v>548</v>
      </c>
      <c r="B4" s="444"/>
      <c r="C4" s="445"/>
      <c r="D4" s="446" t="s">
        <v>549</v>
      </c>
      <c r="E4" s="447"/>
      <c r="F4" s="447"/>
      <c r="G4" s="447"/>
      <c r="H4" s="447"/>
      <c r="I4" s="447"/>
      <c r="J4" s="447"/>
      <c r="K4" s="447"/>
      <c r="L4" s="447"/>
      <c r="M4" s="447"/>
      <c r="N4" s="448"/>
      <c r="O4" s="449"/>
      <c r="P4" s="449"/>
      <c r="Q4" s="449"/>
      <c r="R4" s="1"/>
      <c r="S4" s="1"/>
      <c r="T4" s="1"/>
      <c r="U4" s="1"/>
      <c r="V4" s="1"/>
      <c r="W4" s="1"/>
      <c r="X4" s="1"/>
      <c r="Y4" s="1"/>
      <c r="Z4" s="1"/>
      <c r="AA4" s="1"/>
      <c r="AB4" s="1"/>
      <c r="AC4" s="1"/>
      <c r="AD4" s="1"/>
      <c r="AE4" s="1"/>
      <c r="AF4" s="1"/>
      <c r="AG4" s="1"/>
      <c r="AH4" s="1"/>
      <c r="AI4" s="1"/>
      <c r="AJ4" s="1"/>
      <c r="AK4" s="1"/>
      <c r="AL4" s="1"/>
      <c r="AM4" s="1"/>
      <c r="AN4" s="1"/>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c r="JS4" s="134"/>
      <c r="JT4" s="134"/>
      <c r="JU4" s="134"/>
      <c r="JV4" s="134"/>
      <c r="JW4" s="134"/>
      <c r="JX4" s="134"/>
      <c r="JY4" s="134"/>
      <c r="JZ4" s="134"/>
      <c r="KA4" s="134"/>
      <c r="KB4" s="134"/>
      <c r="KC4" s="134"/>
      <c r="KD4" s="134"/>
      <c r="KE4" s="134"/>
      <c r="KF4" s="134"/>
      <c r="KG4" s="134"/>
      <c r="KH4" s="134"/>
      <c r="KI4" s="134"/>
      <c r="KJ4" s="134"/>
      <c r="KK4" s="134"/>
      <c r="KL4" s="134"/>
    </row>
    <row r="5" spans="1:298" s="135" customFormat="1" ht="44.25" customHeight="1">
      <c r="A5" s="443" t="s">
        <v>550</v>
      </c>
      <c r="B5" s="444"/>
      <c r="C5" s="445"/>
      <c r="D5" s="454" t="s">
        <v>551</v>
      </c>
      <c r="E5" s="455"/>
      <c r="F5" s="455"/>
      <c r="G5" s="455"/>
      <c r="H5" s="455"/>
      <c r="I5" s="455"/>
      <c r="J5" s="455"/>
      <c r="K5" s="455"/>
      <c r="L5" s="455"/>
      <c r="M5" s="455"/>
      <c r="N5" s="456"/>
      <c r="O5" s="1"/>
      <c r="P5" s="1"/>
      <c r="Q5" s="1"/>
      <c r="R5" s="1"/>
      <c r="S5" s="1"/>
      <c r="T5" s="1"/>
      <c r="U5" s="1"/>
      <c r="V5" s="1"/>
      <c r="W5" s="1"/>
      <c r="X5" s="1"/>
      <c r="Y5" s="1"/>
      <c r="Z5" s="1"/>
      <c r="AA5" s="1"/>
      <c r="AB5" s="1"/>
      <c r="AC5" s="1"/>
      <c r="AD5" s="1"/>
      <c r="AE5" s="1"/>
      <c r="AF5" s="1"/>
      <c r="AG5" s="1"/>
      <c r="AH5" s="1"/>
      <c r="AI5" s="1"/>
      <c r="AJ5" s="1"/>
      <c r="AK5" s="1"/>
      <c r="AL5" s="1"/>
      <c r="AM5" s="1"/>
      <c r="AN5" s="1"/>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row>
    <row r="6" spans="1:298" s="135" customFormat="1" ht="49.5" customHeight="1">
      <c r="A6" s="443" t="s">
        <v>552</v>
      </c>
      <c r="B6" s="444"/>
      <c r="C6" s="445"/>
      <c r="D6" s="454" t="s">
        <v>553</v>
      </c>
      <c r="E6" s="455"/>
      <c r="F6" s="455"/>
      <c r="G6" s="455"/>
      <c r="H6" s="455"/>
      <c r="I6" s="455"/>
      <c r="J6" s="455"/>
      <c r="K6" s="455"/>
      <c r="L6" s="455"/>
      <c r="M6" s="455"/>
      <c r="N6" s="456"/>
      <c r="O6" s="1"/>
      <c r="P6" s="1"/>
      <c r="Q6" s="1"/>
      <c r="R6" s="1"/>
      <c r="S6" s="1"/>
      <c r="T6" s="1"/>
      <c r="U6" s="1"/>
      <c r="V6" s="1"/>
      <c r="W6" s="1"/>
      <c r="X6" s="1"/>
      <c r="Y6" s="1"/>
      <c r="Z6" s="1"/>
      <c r="AA6" s="1"/>
      <c r="AB6" s="1"/>
      <c r="AC6" s="1"/>
      <c r="AD6" s="1"/>
      <c r="AE6" s="1"/>
      <c r="AF6" s="1"/>
      <c r="AG6" s="1"/>
      <c r="AH6" s="1"/>
      <c r="AI6" s="1"/>
      <c r="AJ6" s="1"/>
      <c r="AK6" s="1"/>
      <c r="AL6" s="1"/>
      <c r="AM6" s="1"/>
      <c r="AN6" s="1"/>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row>
    <row r="7" spans="1:298" s="135" customFormat="1" ht="16.5">
      <c r="A7" s="437" t="s">
        <v>554</v>
      </c>
      <c r="B7" s="438"/>
      <c r="C7" s="438"/>
      <c r="D7" s="438"/>
      <c r="E7" s="438"/>
      <c r="F7" s="438"/>
      <c r="G7" s="438"/>
      <c r="H7" s="439"/>
      <c r="I7" s="437" t="s">
        <v>555</v>
      </c>
      <c r="J7" s="438"/>
      <c r="K7" s="438"/>
      <c r="L7" s="438"/>
      <c r="M7" s="438"/>
      <c r="N7" s="439"/>
      <c r="O7" s="437" t="s">
        <v>556</v>
      </c>
      <c r="P7" s="438"/>
      <c r="Q7" s="438"/>
      <c r="R7" s="438"/>
      <c r="S7" s="438"/>
      <c r="T7" s="438"/>
      <c r="U7" s="438"/>
      <c r="V7" s="438"/>
      <c r="W7" s="439"/>
      <c r="X7" s="437" t="s">
        <v>557</v>
      </c>
      <c r="Y7" s="438"/>
      <c r="Z7" s="438"/>
      <c r="AA7" s="438"/>
      <c r="AB7" s="438"/>
      <c r="AC7" s="438"/>
      <c r="AD7" s="438"/>
      <c r="AE7" s="438"/>
      <c r="AF7" s="438"/>
      <c r="AG7" s="438"/>
      <c r="AH7" s="439"/>
      <c r="AI7" s="437" t="s">
        <v>558</v>
      </c>
      <c r="AJ7" s="438"/>
      <c r="AK7" s="438"/>
      <c r="AL7" s="438"/>
      <c r="AM7" s="438"/>
      <c r="AN7" s="457"/>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row>
    <row r="8" spans="1:298" s="135" customFormat="1" ht="16.5" customHeight="1">
      <c r="A8" s="433" t="s">
        <v>559</v>
      </c>
      <c r="B8" s="402" t="s">
        <v>560</v>
      </c>
      <c r="C8" s="435" t="s">
        <v>247</v>
      </c>
      <c r="D8" s="430" t="s">
        <v>561</v>
      </c>
      <c r="E8" s="430" t="s">
        <v>251</v>
      </c>
      <c r="F8" s="436" t="s">
        <v>253</v>
      </c>
      <c r="G8" s="423" t="s">
        <v>255</v>
      </c>
      <c r="H8" s="430" t="s">
        <v>562</v>
      </c>
      <c r="I8" s="431" t="s">
        <v>456</v>
      </c>
      <c r="J8" s="432" t="s">
        <v>437</v>
      </c>
      <c r="K8" s="423" t="s">
        <v>563</v>
      </c>
      <c r="L8" s="423" t="s">
        <v>564</v>
      </c>
      <c r="M8" s="432" t="s">
        <v>437</v>
      </c>
      <c r="N8" s="430" t="s">
        <v>261</v>
      </c>
      <c r="O8" s="427" t="s">
        <v>565</v>
      </c>
      <c r="P8" s="422" t="s">
        <v>263</v>
      </c>
      <c r="Q8" s="423" t="s">
        <v>265</v>
      </c>
      <c r="R8" s="422" t="s">
        <v>566</v>
      </c>
      <c r="S8" s="422"/>
      <c r="T8" s="422"/>
      <c r="U8" s="422"/>
      <c r="V8" s="422"/>
      <c r="W8" s="422"/>
      <c r="X8" s="426" t="s">
        <v>567</v>
      </c>
      <c r="Y8" s="427" t="s">
        <v>568</v>
      </c>
      <c r="Z8" s="427" t="s">
        <v>437</v>
      </c>
      <c r="AA8" s="190"/>
      <c r="AB8" s="190"/>
      <c r="AC8" s="427" t="s">
        <v>436</v>
      </c>
      <c r="AD8" s="427" t="s">
        <v>437</v>
      </c>
      <c r="AE8" s="190"/>
      <c r="AF8" s="190"/>
      <c r="AG8" s="426" t="s">
        <v>569</v>
      </c>
      <c r="AH8" s="427" t="s">
        <v>281</v>
      </c>
      <c r="AI8" s="422" t="s">
        <v>558</v>
      </c>
      <c r="AJ8" s="422" t="s">
        <v>570</v>
      </c>
      <c r="AK8" s="422" t="s">
        <v>571</v>
      </c>
      <c r="AL8" s="422" t="s">
        <v>572</v>
      </c>
      <c r="AM8" s="424" t="s">
        <v>573</v>
      </c>
      <c r="AN8" s="424" t="s">
        <v>285</v>
      </c>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row>
    <row r="9" spans="1:298" s="137" customFormat="1" ht="94.5" customHeight="1" thickBot="1">
      <c r="A9" s="434"/>
      <c r="B9" s="403"/>
      <c r="C9" s="402"/>
      <c r="D9" s="423"/>
      <c r="E9" s="423"/>
      <c r="F9" s="402"/>
      <c r="G9" s="431"/>
      <c r="H9" s="423"/>
      <c r="I9" s="431"/>
      <c r="J9" s="432"/>
      <c r="K9" s="431"/>
      <c r="L9" s="431"/>
      <c r="M9" s="432"/>
      <c r="N9" s="423"/>
      <c r="O9" s="428"/>
      <c r="P9" s="423"/>
      <c r="Q9" s="431"/>
      <c r="R9" s="125" t="s">
        <v>390</v>
      </c>
      <c r="S9" s="125" t="s">
        <v>396</v>
      </c>
      <c r="T9" s="125" t="s">
        <v>574</v>
      </c>
      <c r="U9" s="125" t="s">
        <v>400</v>
      </c>
      <c r="V9" s="125" t="s">
        <v>406</v>
      </c>
      <c r="W9" s="125" t="s">
        <v>411</v>
      </c>
      <c r="X9" s="427"/>
      <c r="Y9" s="429"/>
      <c r="Z9" s="429"/>
      <c r="AA9" s="192" t="s">
        <v>458</v>
      </c>
      <c r="AB9" s="192" t="s">
        <v>437</v>
      </c>
      <c r="AC9" s="429"/>
      <c r="AD9" s="429"/>
      <c r="AE9" s="191" t="s">
        <v>436</v>
      </c>
      <c r="AF9" s="191" t="s">
        <v>437</v>
      </c>
      <c r="AG9" s="427"/>
      <c r="AH9" s="428"/>
      <c r="AI9" s="423"/>
      <c r="AJ9" s="423"/>
      <c r="AK9" s="423"/>
      <c r="AL9" s="423"/>
      <c r="AM9" s="425"/>
      <c r="AN9" s="425"/>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6"/>
      <c r="EG9" s="136"/>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6"/>
      <c r="FZ9" s="136"/>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6"/>
      <c r="HS9" s="136"/>
      <c r="HT9" s="136"/>
      <c r="HU9" s="136"/>
      <c r="HV9" s="136"/>
      <c r="HW9" s="136"/>
      <c r="HX9" s="136"/>
      <c r="HY9" s="136"/>
      <c r="HZ9" s="136"/>
      <c r="IA9" s="136"/>
      <c r="IB9" s="136"/>
      <c r="IC9" s="136"/>
      <c r="ID9" s="136"/>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6"/>
      <c r="JW9" s="136"/>
      <c r="JX9" s="136"/>
      <c r="JY9" s="136"/>
      <c r="JZ9" s="136"/>
      <c r="KA9" s="136"/>
      <c r="KB9" s="136"/>
      <c r="KC9" s="136"/>
      <c r="KD9" s="136"/>
      <c r="KE9" s="136"/>
      <c r="KF9" s="136"/>
      <c r="KG9" s="136"/>
      <c r="KH9" s="136"/>
      <c r="KI9" s="136"/>
      <c r="KJ9" s="136"/>
      <c r="KK9" s="136"/>
      <c r="KL9" s="136"/>
    </row>
    <row r="10" spans="1:298" ht="39.950000000000003" customHeight="1">
      <c r="A10" s="410">
        <v>1</v>
      </c>
      <c r="B10" s="399" t="s">
        <v>575</v>
      </c>
      <c r="C10" s="410" t="s">
        <v>350</v>
      </c>
      <c r="D10" s="411" t="s">
        <v>576</v>
      </c>
      <c r="E10" s="410" t="s">
        <v>577</v>
      </c>
      <c r="F10" s="410" t="s">
        <v>578</v>
      </c>
      <c r="G10" s="410" t="s">
        <v>517</v>
      </c>
      <c r="H10" s="410">
        <v>35</v>
      </c>
      <c r="I10" s="412" t="str">
        <f>IF(H10&lt;=2,'Tabla probabilidad'!$B$5,IF(H10&lt;=24,'Tabla probabilidad'!$B$6,IF(H10&lt;=500,'Tabla probabilidad'!$B$7,IF(H10&lt;=5000,'Tabla probabilidad'!$B$8,IF(H10&gt;5000,'Tabla probabilidad'!$B$9)))))</f>
        <v>Media</v>
      </c>
      <c r="J10" s="413">
        <f>IF(H10&lt;=2,'Tabla probabilidad'!$D$5,IF(H10&lt;=24,'Tabla probabilidad'!$D$6,IF(H10&lt;=500,'Tabla probabilidad'!$D$7,IF(H10&lt;=5000,'Tabla probabilidad'!$D$8,IF(H10&gt;5000,'Tabla probabilidad'!$D$9)))))</f>
        <v>0.6</v>
      </c>
      <c r="K10" s="410" t="s">
        <v>352</v>
      </c>
      <c r="L10" s="41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1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10" t="str">
        <f>VLOOKUP((I10&amp;L10),Hoja1!$B$4:$C$28,2,0)</f>
        <v>Moderado</v>
      </c>
      <c r="O10" s="184">
        <v>1</v>
      </c>
      <c r="P10" s="143" t="s">
        <v>579</v>
      </c>
      <c r="Q10" s="184" t="str">
        <f t="shared" ref="Q10:Q34" si="0">IF(R10="Preventivo","Probabilidad",IF(R10="Detectivo","Probabilidad", IF(R10="Correctivo","Impacto")))</f>
        <v>Probabilidad</v>
      </c>
      <c r="R10" s="184" t="s">
        <v>388</v>
      </c>
      <c r="S10" s="184" t="s">
        <v>384</v>
      </c>
      <c r="T10" s="188">
        <f>VLOOKUP(R10&amp;S10,Hoja1!$Q$4:$R$9,2,0)</f>
        <v>0.45</v>
      </c>
      <c r="U10" s="184" t="s">
        <v>401</v>
      </c>
      <c r="V10" s="184" t="s">
        <v>407</v>
      </c>
      <c r="W10" s="184" t="s">
        <v>412</v>
      </c>
      <c r="X10" s="188">
        <f>IF(Q10="Probabilidad",($J$10*T10),IF(Q10="Impacto"," "))</f>
        <v>0.27</v>
      </c>
      <c r="Y10" s="188" t="str">
        <f>IF(Z10&lt;=20%,'Tabla probabilidad'!$B$5,IF(Z10&lt;=40%,'Tabla probabilidad'!$B$6,IF(Z10&lt;=60%,'Tabla probabilidad'!$B$7,IF(Z10&lt;=80%,'Tabla probabilidad'!$B$8,IF(Z10&lt;=100%,'Tabla probabilidad'!$B$9)))))</f>
        <v>Baja</v>
      </c>
      <c r="Z10" s="188">
        <f>IF(R10="Preventivo",(J10-(J10*T10)),IF(R10="Detectivo",(J10-(J10*T10)),IF(R10="Correctivo",(J10))))</f>
        <v>0.32999999999999996</v>
      </c>
      <c r="AA10" s="404" t="str">
        <f>IF(AB10&lt;=20%,'Tabla probabilidad'!$B$5,IF(AB10&lt;=40%,'Tabla probabilidad'!$B$6,IF(AB10&lt;=60%,'Tabla probabilidad'!$B$7,IF(AB10&lt;=80%,'Tabla probabilidad'!$B$8,IF(AB10&lt;=100%,'Tabla probabilidad'!$B$9)))))</f>
        <v>Baja</v>
      </c>
      <c r="AB10" s="404">
        <f>AVERAGE(Z10:Z14)</f>
        <v>0.32999999999999996</v>
      </c>
      <c r="AC10" s="188" t="str">
        <f t="shared" ref="AC10:AC34" si="1">IF(AD10&lt;=20%,"Leve",IF(AD10&lt;=40%,"Menor",IF(AD10&lt;=60%,"Moderado",IF(AD10&lt;=80%,"Mayor",IF(AD10&lt;=100%,"Catastrófico")))))</f>
        <v>Menor</v>
      </c>
      <c r="AD10" s="188">
        <f>IF(Q10="Probabilidad",(($M$10-0)),IF(Q10="Impacto",($M$10-($M$10*T10))))</f>
        <v>0.4</v>
      </c>
      <c r="AE10" s="404" t="str">
        <f>IF(AF10&lt;=20%,"Leve",IF(AF10&lt;=40%,"Menor",IF(AF10&lt;=60%,"Moderado",IF(AF10&lt;=80%,"Mayor",IF(AF10&lt;=100%,"Catastrófico")))))</f>
        <v>Menor</v>
      </c>
      <c r="AF10" s="404">
        <f>AVERAGE(AD10:AD14)</f>
        <v>0.40000000000000008</v>
      </c>
      <c r="AG10" s="399" t="str">
        <f>VLOOKUP(AA10&amp;AE10,Hoja1!$B$4:$C$28,2,0)</f>
        <v>Moderado</v>
      </c>
      <c r="AH10" s="399" t="s">
        <v>519</v>
      </c>
      <c r="AI10" s="399"/>
      <c r="AJ10" s="399"/>
      <c r="AK10" s="399"/>
      <c r="AL10" s="399"/>
      <c r="AM10" s="415"/>
      <c r="AN10" s="410"/>
    </row>
    <row r="11" spans="1:298" ht="39.950000000000003" customHeight="1">
      <c r="A11" s="410"/>
      <c r="B11" s="400"/>
      <c r="C11" s="410"/>
      <c r="D11" s="411"/>
      <c r="E11" s="410"/>
      <c r="F11" s="410"/>
      <c r="G11" s="410"/>
      <c r="H11" s="410"/>
      <c r="I11" s="412"/>
      <c r="J11" s="413"/>
      <c r="K11" s="410"/>
      <c r="L11" s="414"/>
      <c r="M11" s="414"/>
      <c r="N11" s="410"/>
      <c r="O11" s="184">
        <v>2</v>
      </c>
      <c r="P11" s="144" t="s">
        <v>580</v>
      </c>
      <c r="Q11" s="184" t="str">
        <f t="shared" si="0"/>
        <v>Probabilidad</v>
      </c>
      <c r="R11" s="184" t="s">
        <v>388</v>
      </c>
      <c r="S11" s="184" t="s">
        <v>384</v>
      </c>
      <c r="T11" s="188">
        <f>VLOOKUP(R11&amp;S11,Hoja1!$Q$4:$R$9,2,0)</f>
        <v>0.45</v>
      </c>
      <c r="U11" s="184" t="s">
        <v>401</v>
      </c>
      <c r="V11" s="184" t="s">
        <v>407</v>
      </c>
      <c r="W11" s="184" t="s">
        <v>412</v>
      </c>
      <c r="X11" s="188">
        <f>IF(Q11="Probabilidad",($J$10*T11),IF(Q11="Impacto"," "))</f>
        <v>0.27</v>
      </c>
      <c r="Y11" s="188" t="str">
        <f>IF(Z11&lt;=20%,'Tabla probabilidad'!$B$5,IF(Z11&lt;=40%,'Tabla probabilidad'!$B$6,IF(Z11&lt;=60%,'Tabla probabilidad'!$B$7,IF(Z11&lt;=80%,'Tabla probabilidad'!$B$8,IF(Z11&lt;=100%,'Tabla probabilidad'!$B$9)))))</f>
        <v>Baja</v>
      </c>
      <c r="Z11" s="188">
        <f>IF(R11="Preventivo",(J10-(J10*T11)),IF(R11="Detectivo",(J10-(J10*T11)),IF(R11="Correctivo",(J10))))</f>
        <v>0.32999999999999996</v>
      </c>
      <c r="AA11" s="405"/>
      <c r="AB11" s="405"/>
      <c r="AC11" s="188" t="str">
        <f t="shared" si="1"/>
        <v>Menor</v>
      </c>
      <c r="AD11" s="188">
        <f>IF(Q11="Probabilidad",(($M$10-0)),IF(Q11="Impacto",($M$10-($M$10*T11))))</f>
        <v>0.4</v>
      </c>
      <c r="AE11" s="405"/>
      <c r="AF11" s="405"/>
      <c r="AG11" s="400"/>
      <c r="AH11" s="400"/>
      <c r="AI11" s="400"/>
      <c r="AJ11" s="400"/>
      <c r="AK11" s="400"/>
      <c r="AL11" s="400"/>
      <c r="AM11" s="416"/>
      <c r="AN11" s="410"/>
    </row>
    <row r="12" spans="1:298" ht="39.950000000000003" customHeight="1">
      <c r="A12" s="410"/>
      <c r="B12" s="400"/>
      <c r="C12" s="410"/>
      <c r="D12" s="411"/>
      <c r="E12" s="410"/>
      <c r="F12" s="410"/>
      <c r="G12" s="410"/>
      <c r="H12" s="410"/>
      <c r="I12" s="412"/>
      <c r="J12" s="413"/>
      <c r="K12" s="410"/>
      <c r="L12" s="414"/>
      <c r="M12" s="414"/>
      <c r="N12" s="410"/>
      <c r="O12" s="184">
        <v>3</v>
      </c>
      <c r="P12" s="144"/>
      <c r="Q12" s="184" t="str">
        <f t="shared" si="0"/>
        <v>Probabilidad</v>
      </c>
      <c r="R12" s="184" t="s">
        <v>388</v>
      </c>
      <c r="S12" s="184" t="s">
        <v>384</v>
      </c>
      <c r="T12" s="188">
        <f>VLOOKUP(R12&amp;S12,Hoja1!$Q$4:$R$9,2,0)</f>
        <v>0.45</v>
      </c>
      <c r="U12" s="184" t="s">
        <v>401</v>
      </c>
      <c r="V12" s="184" t="s">
        <v>407</v>
      </c>
      <c r="W12" s="184" t="s">
        <v>412</v>
      </c>
      <c r="X12" s="188">
        <f t="shared" ref="X12:X14" si="2">IF(Q12="Probabilidad",($J$10*T12),IF(Q12="Impacto"," "))</f>
        <v>0.27</v>
      </c>
      <c r="Y12" s="188" t="str">
        <f>IF(Z12&lt;=20%,'Tabla probabilidad'!$B$5,IF(Z12&lt;=40%,'Tabla probabilidad'!$B$6,IF(Z12&lt;=60%,'Tabla probabilidad'!$B$7,IF(Z12&lt;=80%,'Tabla probabilidad'!$B$8,IF(Z12&lt;=100%,'Tabla probabilidad'!$B$9)))))</f>
        <v>Baja</v>
      </c>
      <c r="Z12" s="188">
        <f>IF(R12="Preventivo",(J10-(J10*T12)),IF(R12="Detectivo",(J10-(J10*T12)),IF(R12="Correctivo",(J10))))</f>
        <v>0.32999999999999996</v>
      </c>
      <c r="AA12" s="405"/>
      <c r="AB12" s="405"/>
      <c r="AC12" s="188" t="str">
        <f t="shared" si="1"/>
        <v>Menor</v>
      </c>
      <c r="AD12" s="188">
        <f>IF(Q12="Probabilidad",(($M$10-0)),IF(Q12="Impacto",($M$10-($M$10*T12))))</f>
        <v>0.4</v>
      </c>
      <c r="AE12" s="405"/>
      <c r="AF12" s="405"/>
      <c r="AG12" s="400"/>
      <c r="AH12" s="400"/>
      <c r="AI12" s="400"/>
      <c r="AJ12" s="400"/>
      <c r="AK12" s="400"/>
      <c r="AL12" s="400"/>
      <c r="AM12" s="416"/>
      <c r="AN12" s="410"/>
    </row>
    <row r="13" spans="1:298" ht="39.950000000000003" customHeight="1">
      <c r="A13" s="410"/>
      <c r="B13" s="400"/>
      <c r="C13" s="410"/>
      <c r="D13" s="411"/>
      <c r="E13" s="410"/>
      <c r="F13" s="410"/>
      <c r="G13" s="410"/>
      <c r="H13" s="410"/>
      <c r="I13" s="412"/>
      <c r="J13" s="413"/>
      <c r="K13" s="410"/>
      <c r="L13" s="414"/>
      <c r="M13" s="414"/>
      <c r="N13" s="410"/>
      <c r="O13" s="184">
        <v>4</v>
      </c>
      <c r="P13" s="145"/>
      <c r="Q13" s="184" t="b">
        <f t="shared" si="0"/>
        <v>0</v>
      </c>
      <c r="R13" s="184"/>
      <c r="S13" s="184"/>
      <c r="T13" s="188" t="e">
        <f>VLOOKUP(R13&amp;S13,Hoja1!$Q$4:$R$9,2,0)</f>
        <v>#N/A</v>
      </c>
      <c r="U13" s="184"/>
      <c r="V13" s="184"/>
      <c r="W13" s="184"/>
      <c r="X13" s="188" t="b">
        <f t="shared" si="2"/>
        <v>0</v>
      </c>
      <c r="Y13" s="188" t="b">
        <f>IF(Z13&lt;=20%,'Tabla probabilidad'!$B$5,IF(Z13&lt;=40%,'Tabla probabilidad'!$B$6,IF(Z13&lt;=60%,'Tabla probabilidad'!$B$7,IF(Z13&lt;=80%,'Tabla probabilidad'!$B$8,IF(Z13&lt;=100%,'Tabla probabilidad'!$B$9)))))</f>
        <v>0</v>
      </c>
      <c r="Z13" s="188" t="b">
        <f>IF(R13="Preventivo",(J10-(J10*T13)),IF(R13="Detectivo",(J10-(J10*T13)),IF(R13="Correctivo",(J10))))</f>
        <v>0</v>
      </c>
      <c r="AA13" s="405"/>
      <c r="AB13" s="405"/>
      <c r="AC13" s="188" t="b">
        <f t="shared" si="1"/>
        <v>0</v>
      </c>
      <c r="AD13" s="188" t="b">
        <f>IF(Q13="Probabilidad",(($M$10-0)),IF(Q13="Impacto",($M$10-($M$10*T13))))</f>
        <v>0</v>
      </c>
      <c r="AE13" s="405"/>
      <c r="AF13" s="405"/>
      <c r="AG13" s="400"/>
      <c r="AH13" s="400"/>
      <c r="AI13" s="400"/>
      <c r="AJ13" s="400"/>
      <c r="AK13" s="400"/>
      <c r="AL13" s="400"/>
      <c r="AM13" s="416"/>
      <c r="AN13" s="410"/>
    </row>
    <row r="14" spans="1:298" ht="39.950000000000003" customHeight="1">
      <c r="A14" s="410"/>
      <c r="B14" s="401"/>
      <c r="C14" s="410"/>
      <c r="D14" s="411"/>
      <c r="E14" s="410"/>
      <c r="F14" s="410"/>
      <c r="G14" s="410"/>
      <c r="H14" s="410"/>
      <c r="I14" s="412"/>
      <c r="J14" s="413"/>
      <c r="K14" s="410"/>
      <c r="L14" s="414"/>
      <c r="M14" s="414"/>
      <c r="N14" s="410"/>
      <c r="O14" s="184">
        <v>5</v>
      </c>
      <c r="P14" s="145"/>
      <c r="Q14" s="184" t="b">
        <f t="shared" si="0"/>
        <v>0</v>
      </c>
      <c r="R14" s="184"/>
      <c r="S14" s="184"/>
      <c r="T14" s="188" t="e">
        <f>VLOOKUP(R14&amp;S14,Hoja1!$Q$4:$R$9,2,0)</f>
        <v>#N/A</v>
      </c>
      <c r="U14" s="184"/>
      <c r="V14" s="184"/>
      <c r="W14" s="184"/>
      <c r="X14" s="188" t="b">
        <f t="shared" si="2"/>
        <v>0</v>
      </c>
      <c r="Y14" s="188" t="b">
        <f>IF(Z14&lt;=20%,'Tabla probabilidad'!$B$5,IF(Z14&lt;=40%,'Tabla probabilidad'!$B$6,IF(Z14&lt;=60%,'Tabla probabilidad'!$B$7,IF(Z14&lt;=80%,'Tabla probabilidad'!$B$8,IF(Z14&lt;=100%,'Tabla probabilidad'!$B$9)))))</f>
        <v>0</v>
      </c>
      <c r="Z14" s="188" t="b">
        <f>IF(R14="Preventivo",(J10-(J10*T14)),IF(R14="Detectivo",(J10-(J10*T14)),IF(R14="Correctivo",(J10))))</f>
        <v>0</v>
      </c>
      <c r="AA14" s="406"/>
      <c r="AB14" s="406"/>
      <c r="AC14" s="188" t="b">
        <f t="shared" si="1"/>
        <v>0</v>
      </c>
      <c r="AD14" s="188" t="b">
        <f>IF(Q14="Probabilidad",(($M$10-0)),IF(Q14="Impacto",($M$10-($M$10*T14))))</f>
        <v>0</v>
      </c>
      <c r="AE14" s="406"/>
      <c r="AF14" s="406"/>
      <c r="AG14" s="401"/>
      <c r="AH14" s="401"/>
      <c r="AI14" s="401"/>
      <c r="AJ14" s="401"/>
      <c r="AK14" s="401"/>
      <c r="AL14" s="401"/>
      <c r="AM14" s="417"/>
      <c r="AN14" s="410"/>
    </row>
    <row r="15" spans="1:298" ht="38.25">
      <c r="A15" s="410">
        <v>2</v>
      </c>
      <c r="B15" s="399" t="s">
        <v>581</v>
      </c>
      <c r="C15" s="410" t="s">
        <v>528</v>
      </c>
      <c r="D15" s="418" t="s">
        <v>582</v>
      </c>
      <c r="E15" s="399" t="s">
        <v>583</v>
      </c>
      <c r="F15" s="399" t="s">
        <v>584</v>
      </c>
      <c r="G15" s="410" t="s">
        <v>517</v>
      </c>
      <c r="H15" s="399">
        <v>35</v>
      </c>
      <c r="I15" s="412" t="str">
        <f>IF(H15&lt;=2,'Tabla probabilidad'!$B$5,IF(H15&lt;=24,'Tabla probabilidad'!$B$6,IF(H15&lt;=500,'Tabla probabilidad'!$B$7,IF(H15&lt;=5000,'Tabla probabilidad'!$B$8,IF(H15&gt;5000,'Tabla probabilidad'!$B$9)))))</f>
        <v>Media</v>
      </c>
      <c r="J15" s="413">
        <f>IF(H15&lt;=2,'Tabla probabilidad'!$D$5,IF(H15&lt;=24,'Tabla probabilidad'!$D$6,IF(H15&lt;=500,'Tabla probabilidad'!$D$7,IF(H15&lt;=5000,'Tabla probabilidad'!$D$8,IF(H15&gt;5000,'Tabla probabilidad'!$D$9)))))</f>
        <v>0.6</v>
      </c>
      <c r="K15" s="410" t="s">
        <v>538</v>
      </c>
      <c r="L15" s="41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1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10" t="str">
        <f>VLOOKUP((I15&amp;L15),Hoja1!$B$4:$C$28,2,0)</f>
        <v>Moderado</v>
      </c>
      <c r="O15" s="184">
        <v>1</v>
      </c>
      <c r="P15" s="144" t="s">
        <v>585</v>
      </c>
      <c r="Q15" s="184" t="str">
        <f t="shared" si="0"/>
        <v>Probabilidad</v>
      </c>
      <c r="R15" s="184" t="s">
        <v>388</v>
      </c>
      <c r="S15" s="184" t="s">
        <v>384</v>
      </c>
      <c r="T15" s="188">
        <f>VLOOKUP(R15&amp;S15,Hoja1!$Q$4:$R$9,2,0)</f>
        <v>0.45</v>
      </c>
      <c r="U15" s="184" t="s">
        <v>401</v>
      </c>
      <c r="V15" s="184" t="s">
        <v>407</v>
      </c>
      <c r="W15" s="184" t="s">
        <v>412</v>
      </c>
      <c r="X15" s="188">
        <f>IF(Q15="Probabilidad",($J$15*T15),IF(Q15="Impacto"," "))</f>
        <v>0.27</v>
      </c>
      <c r="Y15" s="188" t="str">
        <f>IF(Z15&lt;=20%,'Tabla probabilidad'!$B$5,IF(Z15&lt;=40%,'Tabla probabilidad'!$B$6,IF(Z15&lt;=60%,'Tabla probabilidad'!$B$7,IF(Z15&lt;=80%,'Tabla probabilidad'!$B$8,IF(Z15&lt;=100%,'Tabla probabilidad'!$B$9)))))</f>
        <v>Baja</v>
      </c>
      <c r="Z15" s="188">
        <f>IF(R15="Preventivo",(J15-(J15*T15)),IF(R15="Detectivo",(J15-(J15*T15)),IF(R15="Correctivo",(J15))))</f>
        <v>0.32999999999999996</v>
      </c>
      <c r="AA15" s="404" t="str">
        <f>IF(AB15&lt;=20%,'Tabla probabilidad'!$B$5,IF(AB15&lt;=40%,'Tabla probabilidad'!$B$6,IF(AB15&lt;=60%,'Tabla probabilidad'!$B$7,IF(AB15&lt;=80%,'Tabla probabilidad'!$B$8,IF(AB15&lt;=100%,'Tabla probabilidad'!$B$9)))))</f>
        <v>Baja</v>
      </c>
      <c r="AB15" s="404">
        <f>AVERAGE(Z15:Z19)</f>
        <v>0.32999999999999996</v>
      </c>
      <c r="AC15" s="188" t="str">
        <f t="shared" si="1"/>
        <v>Moderado</v>
      </c>
      <c r="AD15" s="188">
        <f>IF(Q15="Probabilidad",(($M$15-0)),IF(Q15="Impacto",($M$15-($M$15*T15))))</f>
        <v>0.6</v>
      </c>
      <c r="AE15" s="404" t="str">
        <f>IF(AF15&lt;=20%,"Leve",IF(AF15&lt;=40%,"Menor",IF(AF15&lt;=60%,"Moderado",IF(AF15&lt;=80%,"Mayor",IF(AF15&lt;=100%,"Catastrófico")))))</f>
        <v>Moderado</v>
      </c>
      <c r="AF15" s="404">
        <f>AVERAGE(AD15:AD19)</f>
        <v>0.6</v>
      </c>
      <c r="AG15" s="399" t="str">
        <f>VLOOKUP(AA15&amp;AE15,Hoja1!$B$4:$C$28,2,0)</f>
        <v>Moderado</v>
      </c>
      <c r="AH15" s="399" t="s">
        <v>519</v>
      </c>
      <c r="AI15" s="399"/>
      <c r="AJ15" s="399"/>
      <c r="AK15" s="399"/>
      <c r="AL15" s="399"/>
      <c r="AM15" s="415"/>
      <c r="AN15" s="410"/>
    </row>
    <row r="16" spans="1:298" ht="25.5">
      <c r="A16" s="410"/>
      <c r="B16" s="400"/>
      <c r="C16" s="410"/>
      <c r="D16" s="419"/>
      <c r="E16" s="400"/>
      <c r="F16" s="400"/>
      <c r="G16" s="410"/>
      <c r="H16" s="400"/>
      <c r="I16" s="412"/>
      <c r="J16" s="413"/>
      <c r="K16" s="410"/>
      <c r="L16" s="414"/>
      <c r="M16" s="414"/>
      <c r="N16" s="410"/>
      <c r="O16" s="184">
        <v>2</v>
      </c>
      <c r="P16" s="144" t="s">
        <v>586</v>
      </c>
      <c r="Q16" s="184" t="str">
        <f t="shared" si="0"/>
        <v>Probabilidad</v>
      </c>
      <c r="R16" s="184" t="s">
        <v>388</v>
      </c>
      <c r="S16" s="184" t="s">
        <v>384</v>
      </c>
      <c r="T16" s="188">
        <f>VLOOKUP(R16&amp;S16,Hoja1!$Q$4:$R$9,2,0)</f>
        <v>0.45</v>
      </c>
      <c r="U16" s="184" t="s">
        <v>401</v>
      </c>
      <c r="V16" s="184" t="s">
        <v>407</v>
      </c>
      <c r="W16" s="184" t="s">
        <v>412</v>
      </c>
      <c r="X16" s="188">
        <f>IF(Q16="Probabilidad",($J$15*T16),IF(Q16="Impacto"," "))</f>
        <v>0.27</v>
      </c>
      <c r="Y16" s="188" t="str">
        <f>IF(Z16&lt;=20%,'Tabla probabilidad'!$B$5,IF(Z16&lt;=40%,'Tabla probabilidad'!$B$6,IF(Z16&lt;=60%,'Tabla probabilidad'!$B$7,IF(Z16&lt;=80%,'Tabla probabilidad'!$B$8,IF(Z16&lt;=100%,'Tabla probabilidad'!$B$9)))))</f>
        <v>Baja</v>
      </c>
      <c r="Z16" s="188">
        <f>IF(R16="Preventivo",(J15-(J15*T16)),IF(R16="Detectivo",(J15-(J15*T16)),IF(R16="Correctivo",(J15))))</f>
        <v>0.32999999999999996</v>
      </c>
      <c r="AA16" s="405"/>
      <c r="AB16" s="405"/>
      <c r="AC16" s="188" t="str">
        <f t="shared" si="1"/>
        <v>Moderado</v>
      </c>
      <c r="AD16" s="188">
        <f t="shared" ref="AD16:AD19" si="3">IF(Q16="Probabilidad",(($M$15-0)),IF(Q16="Impacto",($M$15-($M$15*T16))))</f>
        <v>0.6</v>
      </c>
      <c r="AE16" s="405"/>
      <c r="AF16" s="405"/>
      <c r="AG16" s="400"/>
      <c r="AH16" s="400"/>
      <c r="AI16" s="400"/>
      <c r="AJ16" s="400"/>
      <c r="AK16" s="400"/>
      <c r="AL16" s="400"/>
      <c r="AM16" s="416"/>
      <c r="AN16" s="410"/>
    </row>
    <row r="17" spans="1:40">
      <c r="A17" s="410"/>
      <c r="B17" s="400"/>
      <c r="C17" s="410"/>
      <c r="D17" s="419"/>
      <c r="E17" s="400"/>
      <c r="F17" s="400"/>
      <c r="G17" s="410"/>
      <c r="H17" s="400"/>
      <c r="I17" s="412"/>
      <c r="J17" s="413"/>
      <c r="K17" s="410"/>
      <c r="L17" s="414"/>
      <c r="M17" s="414"/>
      <c r="N17" s="410"/>
      <c r="O17" s="184">
        <v>3</v>
      </c>
      <c r="P17" s="144"/>
      <c r="Q17" s="184" t="b">
        <f t="shared" si="0"/>
        <v>0</v>
      </c>
      <c r="R17" s="184"/>
      <c r="S17" s="184"/>
      <c r="T17" s="188" t="e">
        <f>VLOOKUP(R17&amp;S17,Hoja1!$Q$4:$R$9,2,0)</f>
        <v>#N/A</v>
      </c>
      <c r="U17" s="184"/>
      <c r="V17" s="184"/>
      <c r="W17" s="184"/>
      <c r="X17" s="188" t="b">
        <f t="shared" ref="X17:X19" si="4">IF(Q17="Probabilidad",($J$15*T17),IF(Q17="Impacto"," "))</f>
        <v>0</v>
      </c>
      <c r="Y17" s="188" t="b">
        <f>IF(Z17&lt;=20%,'Tabla probabilidad'!$B$5,IF(Z17&lt;=40%,'Tabla probabilidad'!$B$6,IF(Z17&lt;=60%,'Tabla probabilidad'!$B$7,IF(Z17&lt;=80%,'Tabla probabilidad'!$B$8,IF(Z17&lt;=100%,'Tabla probabilidad'!$B$9)))))</f>
        <v>0</v>
      </c>
      <c r="Z17" s="188" t="b">
        <f>IF(R17="Preventivo",(J15-(J15*T17)),IF(R17="Detectivo",(J15-(J15*T17)),IF(R17="Correctivo",(J15))))</f>
        <v>0</v>
      </c>
      <c r="AA17" s="405"/>
      <c r="AB17" s="405"/>
      <c r="AC17" s="188" t="b">
        <f t="shared" si="1"/>
        <v>0</v>
      </c>
      <c r="AD17" s="188" t="b">
        <f t="shared" si="3"/>
        <v>0</v>
      </c>
      <c r="AE17" s="405"/>
      <c r="AF17" s="405"/>
      <c r="AG17" s="400"/>
      <c r="AH17" s="400"/>
      <c r="AI17" s="400"/>
      <c r="AJ17" s="400"/>
      <c r="AK17" s="400"/>
      <c r="AL17" s="400"/>
      <c r="AM17" s="416"/>
      <c r="AN17" s="410"/>
    </row>
    <row r="18" spans="1:40">
      <c r="A18" s="410"/>
      <c r="B18" s="400"/>
      <c r="C18" s="410"/>
      <c r="D18" s="419"/>
      <c r="E18" s="400"/>
      <c r="F18" s="400"/>
      <c r="G18" s="410"/>
      <c r="H18" s="400"/>
      <c r="I18" s="412"/>
      <c r="J18" s="413"/>
      <c r="K18" s="410"/>
      <c r="L18" s="414"/>
      <c r="M18" s="414"/>
      <c r="N18" s="410"/>
      <c r="O18" s="184">
        <v>4</v>
      </c>
      <c r="P18" s="144"/>
      <c r="Q18" s="184" t="b">
        <f t="shared" si="0"/>
        <v>0</v>
      </c>
      <c r="R18" s="184"/>
      <c r="S18" s="184"/>
      <c r="T18" s="188" t="e">
        <f>VLOOKUP(R18&amp;S18,Hoja1!$Q$4:$R$9,2,0)</f>
        <v>#N/A</v>
      </c>
      <c r="U18" s="184"/>
      <c r="V18" s="184"/>
      <c r="W18" s="184"/>
      <c r="X18" s="188" t="b">
        <f t="shared" si="4"/>
        <v>0</v>
      </c>
      <c r="Y18" s="188" t="b">
        <f>IF(Z18&lt;=20%,'Tabla probabilidad'!$B$5,IF(Z18&lt;=40%,'Tabla probabilidad'!$B$6,IF(Z18&lt;=60%,'Tabla probabilidad'!$B$7,IF(Z18&lt;=80%,'Tabla probabilidad'!$B$8,IF(Z18&lt;=100%,'Tabla probabilidad'!$B$9)))))</f>
        <v>0</v>
      </c>
      <c r="Z18" s="188" t="b">
        <f>IF(R18="Preventivo",(J15-(J15*T18)),IF(R18="Detectivo",(J15-(J15*T18)),IF(R18="Correctivo",(J15))))</f>
        <v>0</v>
      </c>
      <c r="AA18" s="405"/>
      <c r="AB18" s="405"/>
      <c r="AC18" s="188" t="b">
        <f t="shared" si="1"/>
        <v>0</v>
      </c>
      <c r="AD18" s="188" t="b">
        <f t="shared" si="3"/>
        <v>0</v>
      </c>
      <c r="AE18" s="405"/>
      <c r="AF18" s="405"/>
      <c r="AG18" s="400"/>
      <c r="AH18" s="400"/>
      <c r="AI18" s="400"/>
      <c r="AJ18" s="400"/>
      <c r="AK18" s="400"/>
      <c r="AL18" s="400"/>
      <c r="AM18" s="416"/>
      <c r="AN18" s="410"/>
    </row>
    <row r="19" spans="1:40" ht="77.25" customHeight="1">
      <c r="A19" s="410"/>
      <c r="B19" s="401"/>
      <c r="C19" s="410"/>
      <c r="D19" s="421"/>
      <c r="E19" s="401"/>
      <c r="F19" s="401"/>
      <c r="G19" s="410"/>
      <c r="H19" s="401"/>
      <c r="I19" s="412"/>
      <c r="J19" s="413"/>
      <c r="K19" s="410"/>
      <c r="L19" s="414"/>
      <c r="M19" s="414"/>
      <c r="N19" s="410"/>
      <c r="O19" s="184">
        <v>5</v>
      </c>
      <c r="P19" s="139"/>
      <c r="Q19" s="184" t="b">
        <f t="shared" si="0"/>
        <v>0</v>
      </c>
      <c r="R19" s="184"/>
      <c r="S19" s="184"/>
      <c r="T19" s="188" t="e">
        <f>VLOOKUP(R19&amp;S19,Hoja1!$Q$4:$R$9,2,0)</f>
        <v>#N/A</v>
      </c>
      <c r="U19" s="184"/>
      <c r="V19" s="184"/>
      <c r="W19" s="184"/>
      <c r="X19" s="188" t="b">
        <f t="shared" si="4"/>
        <v>0</v>
      </c>
      <c r="Y19" s="188" t="b">
        <f>IF(Z19&lt;=20%,'Tabla probabilidad'!$B$5,IF(Z19&lt;=40%,'Tabla probabilidad'!$B$6,IF(Z19&lt;=60%,'Tabla probabilidad'!$B$7,IF(Z19&lt;=80%,'Tabla probabilidad'!$B$8,IF(Z19&lt;=100%,'Tabla probabilidad'!$B$9)))))</f>
        <v>0</v>
      </c>
      <c r="Z19" s="188" t="b">
        <f>IF(R19="Preventivo",(J15-(J15*T19)),IF(R19="Detectivo",(J15-(J15*T19)),IF(R19="Correctivo",(J15))))</f>
        <v>0</v>
      </c>
      <c r="AA19" s="406"/>
      <c r="AB19" s="406"/>
      <c r="AC19" s="188" t="b">
        <f t="shared" si="1"/>
        <v>0</v>
      </c>
      <c r="AD19" s="188" t="b">
        <f t="shared" si="3"/>
        <v>0</v>
      </c>
      <c r="AE19" s="406"/>
      <c r="AF19" s="406"/>
      <c r="AG19" s="401"/>
      <c r="AH19" s="401"/>
      <c r="AI19" s="401"/>
      <c r="AJ19" s="401"/>
      <c r="AK19" s="401"/>
      <c r="AL19" s="401"/>
      <c r="AM19" s="417"/>
      <c r="AN19" s="410"/>
    </row>
    <row r="20" spans="1:40" ht="102" customHeight="1">
      <c r="A20" s="410">
        <v>3</v>
      </c>
      <c r="B20" s="399" t="s">
        <v>587</v>
      </c>
      <c r="C20" s="410" t="s">
        <v>528</v>
      </c>
      <c r="D20" s="418" t="s">
        <v>588</v>
      </c>
      <c r="E20" s="410" t="s">
        <v>589</v>
      </c>
      <c r="F20" s="410" t="s">
        <v>590</v>
      </c>
      <c r="G20" s="410" t="s">
        <v>531</v>
      </c>
      <c r="H20" s="410">
        <v>3000</v>
      </c>
      <c r="I20" s="412" t="str">
        <f>IF(H20&lt;=2,'Tabla probabilidad'!$B$5,IF(H20&lt;=24,'Tabla probabilidad'!$B$6,IF(H20&lt;=500,'Tabla probabilidad'!$B$7,IF(H20&lt;=5000,'Tabla probabilidad'!$B$8,IF(H20&gt;5000,'Tabla probabilidad'!$B$9)))))</f>
        <v>Alta</v>
      </c>
      <c r="J20" s="413">
        <f>IF(H20&lt;=2,'Tabla probabilidad'!$D$5,IF(H20&lt;=24,'Tabla probabilidad'!$D$6,IF(H20&lt;=500,'Tabla probabilidad'!$D$7,IF(H20&lt;=5000,'Tabla probabilidad'!$D$8,IF(H20&gt;5000,'Tabla probabilidad'!$D$9)))))</f>
        <v>0.8</v>
      </c>
      <c r="K20" s="410" t="s">
        <v>540</v>
      </c>
      <c r="L20" s="41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Catastrófico</v>
      </c>
      <c r="M20" s="41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100%</v>
      </c>
      <c r="N20" s="410" t="str">
        <f>VLOOKUP((I20&amp;L20),Hoja1!$B$4:$C$28,2,0)</f>
        <v>Extremo</v>
      </c>
      <c r="O20" s="184">
        <v>1</v>
      </c>
      <c r="P20" s="144" t="s">
        <v>591</v>
      </c>
      <c r="Q20" s="184" t="str">
        <f t="shared" ref="Q20:Q24" si="5">IF(R20="Preventivo","Probabilidad",IF(R20="Detectivo","Probabilidad", IF(R20="Correctivo","Impacto")))</f>
        <v>Probabilidad</v>
      </c>
      <c r="R20" s="184" t="s">
        <v>388</v>
      </c>
      <c r="S20" s="184" t="s">
        <v>384</v>
      </c>
      <c r="T20" s="188">
        <f>VLOOKUP(R20&amp;S20,Hoja1!$Q$4:$R$9,2,0)</f>
        <v>0.45</v>
      </c>
      <c r="U20" s="184" t="s">
        <v>401</v>
      </c>
      <c r="V20" s="184" t="s">
        <v>407</v>
      </c>
      <c r="W20" s="184" t="s">
        <v>412</v>
      </c>
      <c r="X20" s="188">
        <f>IF(Q20="Probabilidad",($J$30*T20),IF(Q20="Impacto"," "))</f>
        <v>9.0000000000000011E-2</v>
      </c>
      <c r="Y20" s="188" t="str">
        <f>IF(Z20&lt;=20%,'Tabla probabilidad'!$B$5,IF(Z20&lt;=40%,'Tabla probabilidad'!$B$6,IF(Z20&lt;=60%,'Tabla probabilidad'!$B$7,IF(Z20&lt;=80%,'Tabla probabilidad'!$B$8,IF(Z20&lt;=100%,'Tabla probabilidad'!$B$9)))))</f>
        <v>Media</v>
      </c>
      <c r="Z20" s="188">
        <f>IF(R20="Preventivo",(J20-(J20*T20)),IF(R20="Detectivo",(J20-(J20*T20)),IF(R20="Correctivo",(J20))))</f>
        <v>0.44</v>
      </c>
      <c r="AA20" s="404" t="str">
        <f>IF(AB20&lt;=20%,'Tabla probabilidad'!$B$5,IF(AB20&lt;=40%,'Tabla probabilidad'!$B$6,IF(AB20&lt;=60%,'Tabla probabilidad'!$B$7,IF(AB20&lt;=80%,'Tabla probabilidad'!$B$8,IF(AB20&lt;=100%,'Tabla probabilidad'!$B$9)))))</f>
        <v>Media</v>
      </c>
      <c r="AB20" s="404">
        <f>AVERAGE(Z20:Z24)</f>
        <v>0.44000000000000006</v>
      </c>
      <c r="AC20" s="188" t="str">
        <f t="shared" ref="AC20:AC24" si="6">IF(AD20&lt;=20%,"Leve",IF(AD20&lt;=40%,"Menor",IF(AD20&lt;=60%,"Moderado",IF(AD20&lt;=80%,"Mayor",IF(AD20&lt;=100%,"Catastrófico")))))</f>
        <v>Leve</v>
      </c>
      <c r="AD20" s="188">
        <f>IF(Q20="Probabilidad",(($M$30-0)),IF(Q20="Impacto",($M$30-($M$30*T20))))</f>
        <v>0</v>
      </c>
      <c r="AE20" s="404" t="str">
        <f>IF(AF20&lt;=20%,"Leve",IF(AF20&lt;=40%,"Menor",IF(AF20&lt;=60%,"Moderado",IF(AF20&lt;=80%,"Mayor",IF(AF20&lt;=100%,"Catastrófico")))))</f>
        <v>Leve</v>
      </c>
      <c r="AF20" s="404">
        <f>AVERAGE(AD20:AD24)</f>
        <v>0</v>
      </c>
      <c r="AG20" s="399" t="str">
        <f>VLOOKUP(AA20&amp;AE20,Hoja1!$B$4:$C$28,2,0)</f>
        <v>Moderado</v>
      </c>
      <c r="AH20" s="399" t="s">
        <v>527</v>
      </c>
      <c r="AI20" s="399"/>
      <c r="AJ20" s="399"/>
      <c r="AK20" s="399"/>
      <c r="AL20" s="399"/>
      <c r="AM20" s="415"/>
      <c r="AN20" s="410"/>
    </row>
    <row r="21" spans="1:40" ht="38.25">
      <c r="A21" s="410"/>
      <c r="B21" s="400"/>
      <c r="C21" s="410"/>
      <c r="D21" s="419"/>
      <c r="E21" s="410"/>
      <c r="F21" s="410"/>
      <c r="G21" s="410"/>
      <c r="H21" s="410"/>
      <c r="I21" s="412"/>
      <c r="J21" s="413"/>
      <c r="K21" s="410"/>
      <c r="L21" s="414"/>
      <c r="M21" s="414"/>
      <c r="N21" s="410"/>
      <c r="O21" s="179">
        <v>2</v>
      </c>
      <c r="P21" s="144" t="s">
        <v>592</v>
      </c>
      <c r="Q21" s="180" t="str">
        <f t="shared" si="5"/>
        <v>Probabilidad</v>
      </c>
      <c r="R21" s="184" t="s">
        <v>388</v>
      </c>
      <c r="S21" s="184" t="s">
        <v>384</v>
      </c>
      <c r="T21" s="188">
        <f>VLOOKUP(R21&amp;S21,Hoja1!$Q$4:$R$9,2,0)</f>
        <v>0.45</v>
      </c>
      <c r="U21" s="184" t="s">
        <v>401</v>
      </c>
      <c r="V21" s="184" t="s">
        <v>407</v>
      </c>
      <c r="W21" s="184" t="s">
        <v>412</v>
      </c>
      <c r="X21" s="188">
        <f t="shared" ref="X21:X24" si="7">IF(Q21="Probabilidad",($J$30*T21),IF(Q21="Impacto"," "))</f>
        <v>9.0000000000000011E-2</v>
      </c>
      <c r="Y21" s="188" t="str">
        <f>IF(Z21&lt;=20%,'Tabla probabilidad'!$B$5,IF(Z21&lt;=40%,'Tabla probabilidad'!$B$6,IF(Z21&lt;=60%,'Tabla probabilidad'!$B$7,IF(Z21&lt;=80%,'Tabla probabilidad'!$B$8,IF(Z21&lt;=100%,'Tabla probabilidad'!$B$9)))))</f>
        <v>Media</v>
      </c>
      <c r="Z21" s="188">
        <f>IF(R21="Preventivo",(J20-(J20*T21)),IF(R21="Detectivo",(J20-(J20*T21)),IF(R21="Correctivo",(J20))))</f>
        <v>0.44</v>
      </c>
      <c r="AA21" s="405"/>
      <c r="AB21" s="405"/>
      <c r="AC21" s="188" t="str">
        <f t="shared" si="6"/>
        <v>Leve</v>
      </c>
      <c r="AD21" s="188">
        <f t="shared" ref="AD21:AD24" si="8">IF(Q21="Probabilidad",(($M$30-0)),IF(Q21="Impacto",($M$30-($M$30*T21))))</f>
        <v>0</v>
      </c>
      <c r="AE21" s="405"/>
      <c r="AF21" s="405"/>
      <c r="AG21" s="400"/>
      <c r="AH21" s="400"/>
      <c r="AI21" s="400"/>
      <c r="AJ21" s="400"/>
      <c r="AK21" s="400"/>
      <c r="AL21" s="400"/>
      <c r="AM21" s="416"/>
      <c r="AN21" s="410"/>
    </row>
    <row r="22" spans="1:40" ht="25.5">
      <c r="A22" s="410"/>
      <c r="B22" s="400"/>
      <c r="C22" s="410"/>
      <c r="D22" s="419"/>
      <c r="E22" s="410"/>
      <c r="F22" s="410"/>
      <c r="G22" s="410"/>
      <c r="H22" s="410"/>
      <c r="I22" s="412"/>
      <c r="J22" s="413"/>
      <c r="K22" s="410"/>
      <c r="L22" s="414"/>
      <c r="M22" s="414"/>
      <c r="N22" s="410"/>
      <c r="O22" s="179">
        <v>3</v>
      </c>
      <c r="P22" s="144" t="s">
        <v>593</v>
      </c>
      <c r="Q22" s="180" t="str">
        <f t="shared" si="5"/>
        <v>Probabilidad</v>
      </c>
      <c r="R22" s="184" t="s">
        <v>388</v>
      </c>
      <c r="S22" s="184" t="s">
        <v>384</v>
      </c>
      <c r="T22" s="188">
        <f>VLOOKUP(R22&amp;S22,Hoja1!$Q$4:$R$9,2,0)</f>
        <v>0.45</v>
      </c>
      <c r="U22" s="184" t="s">
        <v>401</v>
      </c>
      <c r="V22" s="184" t="s">
        <v>407</v>
      </c>
      <c r="W22" s="184" t="s">
        <v>412</v>
      </c>
      <c r="X22" s="188">
        <f t="shared" si="7"/>
        <v>9.0000000000000011E-2</v>
      </c>
      <c r="Y22" s="188" t="str">
        <f>IF(Z22&lt;=20%,'Tabla probabilidad'!$B$5,IF(Z22&lt;=40%,'Tabla probabilidad'!$B$6,IF(Z22&lt;=60%,'Tabla probabilidad'!$B$7,IF(Z22&lt;=80%,'Tabla probabilidad'!$B$8,IF(Z22&lt;=100%,'Tabla probabilidad'!$B$9)))))</f>
        <v>Media</v>
      </c>
      <c r="Z22" s="188">
        <f>IF(R22="Preventivo",(J20-(J20*T22)),IF(R22="Detectivo",(J20-(J20*T22)),IF(R22="Correctivo",(J20))))</f>
        <v>0.44</v>
      </c>
      <c r="AA22" s="405"/>
      <c r="AB22" s="405"/>
      <c r="AC22" s="188" t="str">
        <f t="shared" si="6"/>
        <v>Leve</v>
      </c>
      <c r="AD22" s="188">
        <f t="shared" si="8"/>
        <v>0</v>
      </c>
      <c r="AE22" s="405"/>
      <c r="AF22" s="405"/>
      <c r="AG22" s="400"/>
      <c r="AH22" s="400"/>
      <c r="AI22" s="400"/>
      <c r="AJ22" s="400"/>
      <c r="AK22" s="400"/>
      <c r="AL22" s="400"/>
      <c r="AM22" s="416"/>
      <c r="AN22" s="410"/>
    </row>
    <row r="23" spans="1:40" ht="63.75">
      <c r="A23" s="410"/>
      <c r="B23" s="400"/>
      <c r="C23" s="410"/>
      <c r="D23" s="419"/>
      <c r="E23" s="410"/>
      <c r="F23" s="410"/>
      <c r="G23" s="410"/>
      <c r="H23" s="410"/>
      <c r="I23" s="412"/>
      <c r="J23" s="413"/>
      <c r="K23" s="410"/>
      <c r="L23" s="414"/>
      <c r="M23" s="414"/>
      <c r="N23" s="410"/>
      <c r="O23" s="179">
        <v>4</v>
      </c>
      <c r="P23" s="144" t="s">
        <v>594</v>
      </c>
      <c r="Q23" s="180" t="str">
        <f t="shared" si="5"/>
        <v>Probabilidad</v>
      </c>
      <c r="R23" s="184" t="s">
        <v>388</v>
      </c>
      <c r="S23" s="184" t="s">
        <v>384</v>
      </c>
      <c r="T23" s="188">
        <f>VLOOKUP(R23&amp;S23,Hoja1!$Q$4:$R$9,2,0)</f>
        <v>0.45</v>
      </c>
      <c r="U23" s="184" t="s">
        <v>401</v>
      </c>
      <c r="V23" s="184" t="s">
        <v>407</v>
      </c>
      <c r="W23" s="184" t="s">
        <v>412</v>
      </c>
      <c r="X23" s="188">
        <f t="shared" si="7"/>
        <v>9.0000000000000011E-2</v>
      </c>
      <c r="Y23" s="188" t="str">
        <f>IF(Z23&lt;=20%,'Tabla probabilidad'!$B$5,IF(Z23&lt;=40%,'Tabla probabilidad'!$B$6,IF(Z23&lt;=60%,'Tabla probabilidad'!$B$7,IF(Z23&lt;=80%,'Tabla probabilidad'!$B$8,IF(Z23&lt;=100%,'Tabla probabilidad'!$B$9)))))</f>
        <v>Media</v>
      </c>
      <c r="Z23" s="188">
        <f>IF(R23="Preventivo",(J20-(J20*T23)),IF(R23="Detectivo",(J20-(J20*T23)),IF(R23="Correctivo",(J20))))</f>
        <v>0.44</v>
      </c>
      <c r="AA23" s="405"/>
      <c r="AB23" s="405"/>
      <c r="AC23" s="188" t="str">
        <f t="shared" si="6"/>
        <v>Leve</v>
      </c>
      <c r="AD23" s="188">
        <f t="shared" si="8"/>
        <v>0</v>
      </c>
      <c r="AE23" s="405"/>
      <c r="AF23" s="405"/>
      <c r="AG23" s="400"/>
      <c r="AH23" s="400"/>
      <c r="AI23" s="400"/>
      <c r="AJ23" s="400"/>
      <c r="AK23" s="400"/>
      <c r="AL23" s="400"/>
      <c r="AM23" s="416"/>
      <c r="AN23" s="410"/>
    </row>
    <row r="24" spans="1:40" ht="60">
      <c r="A24" s="410"/>
      <c r="B24" s="401"/>
      <c r="C24" s="410"/>
      <c r="D24" s="419"/>
      <c r="E24" s="399"/>
      <c r="F24" s="399"/>
      <c r="G24" s="410"/>
      <c r="H24" s="399"/>
      <c r="I24" s="420"/>
      <c r="J24" s="404"/>
      <c r="K24" s="410"/>
      <c r="L24" s="414"/>
      <c r="M24" s="414"/>
      <c r="N24" s="399"/>
      <c r="O24" s="187">
        <v>5</v>
      </c>
      <c r="P24" s="226" t="s">
        <v>595</v>
      </c>
      <c r="Q24" s="181" t="str">
        <f t="shared" si="5"/>
        <v>Probabilidad</v>
      </c>
      <c r="R24" s="185" t="s">
        <v>388</v>
      </c>
      <c r="S24" s="185" t="s">
        <v>384</v>
      </c>
      <c r="T24" s="186">
        <f>VLOOKUP(R24&amp;S24,Hoja1!$Q$4:$R$9,2,0)</f>
        <v>0.45</v>
      </c>
      <c r="U24" s="185" t="s">
        <v>401</v>
      </c>
      <c r="V24" s="185" t="s">
        <v>407</v>
      </c>
      <c r="W24" s="185" t="s">
        <v>412</v>
      </c>
      <c r="X24" s="186">
        <f t="shared" si="7"/>
        <v>9.0000000000000011E-2</v>
      </c>
      <c r="Y24" s="186" t="str">
        <f>IF(Z24&lt;=20%,'Tabla probabilidad'!$B$5,IF(Z24&lt;=40%,'Tabla probabilidad'!$B$6,IF(Z24&lt;=60%,'Tabla probabilidad'!$B$7,IF(Z24&lt;=80%,'Tabla probabilidad'!$B$8,IF(Z24&lt;=100%,'Tabla probabilidad'!$B$9)))))</f>
        <v>Media</v>
      </c>
      <c r="Z24" s="186">
        <f>IF(R24="Preventivo",(J20-(J20*T24)),IF(R24="Detectivo",(J20-(J20*T24)),IF(R24="Correctivo",(J20))))</f>
        <v>0.44</v>
      </c>
      <c r="AA24" s="406"/>
      <c r="AB24" s="405"/>
      <c r="AC24" s="186" t="str">
        <f t="shared" si="6"/>
        <v>Leve</v>
      </c>
      <c r="AD24" s="186">
        <f t="shared" si="8"/>
        <v>0</v>
      </c>
      <c r="AE24" s="405"/>
      <c r="AF24" s="405"/>
      <c r="AG24" s="400"/>
      <c r="AH24" s="401"/>
      <c r="AI24" s="401"/>
      <c r="AJ24" s="401"/>
      <c r="AK24" s="401"/>
      <c r="AL24" s="401"/>
      <c r="AM24" s="417"/>
      <c r="AN24" s="410"/>
    </row>
    <row r="25" spans="1:40">
      <c r="A25" s="410"/>
      <c r="B25" s="399"/>
      <c r="C25" s="410"/>
      <c r="D25" s="418"/>
      <c r="E25" s="410"/>
      <c r="F25" s="410"/>
      <c r="G25" s="410"/>
      <c r="H25" s="410"/>
      <c r="I25" s="412" t="str">
        <f>IF(H25&lt;=2,'Tabla probabilidad'!$B$5,IF(H25&lt;=24,'Tabla probabilidad'!$B$6,IF(H25&lt;=500,'Tabla probabilidad'!$B$7,IF(H25&lt;=5000,'Tabla probabilidad'!$B$8,IF(H25&gt;5000,'Tabla probabilidad'!$B$9)))))</f>
        <v>Muy Baja</v>
      </c>
      <c r="J25" s="413">
        <f>IF(H25&lt;=2,'Tabla probabilidad'!$D$5,IF(H25&lt;=24,'Tabla probabilidad'!$D$6,IF(H25&lt;=500,'Tabla probabilidad'!$D$7,IF(H25&lt;=5000,'Tabla probabilidad'!$D$8,IF(H25&gt;5000,'Tabla probabilidad'!$D$9)))))</f>
        <v>0.2</v>
      </c>
      <c r="K25" s="410"/>
      <c r="L25" s="410"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410"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410" t="e">
        <f>VLOOKUP((I25&amp;L25),Hoja1!$B$4:$C$28,2,0)</f>
        <v>#N/A</v>
      </c>
      <c r="O25" s="179">
        <v>1</v>
      </c>
      <c r="P25" s="144"/>
      <c r="Q25" s="180" t="b">
        <f t="shared" si="0"/>
        <v>0</v>
      </c>
      <c r="R25" s="184"/>
      <c r="S25" s="184"/>
      <c r="T25" s="188" t="e">
        <f>VLOOKUP(R25&amp;S25,Hoja1!$Q$4:$R$9,2,0)</f>
        <v>#N/A</v>
      </c>
      <c r="U25" s="184"/>
      <c r="V25" s="184"/>
      <c r="W25" s="184"/>
      <c r="X25" s="188" t="b">
        <f>IF(Q25="Probabilidad",($J$25*T25),IF(Q25="Impacto"," "))</f>
        <v>0</v>
      </c>
      <c r="Y25" s="188" t="b">
        <f>IF(Z25&lt;=20%,'Tabla probabilidad'!$B$5,IF(Z25&lt;=40%,'Tabla probabilidad'!$B$6,IF(Z25&lt;=60%,'Tabla probabilidad'!$B$7,IF(Z25&lt;=80%,'Tabla probabilidad'!$B$8,IF(Z25&lt;=100%,'Tabla probabilidad'!$B$9)))))</f>
        <v>0</v>
      </c>
      <c r="Z25" s="188" t="b">
        <f>IF(R25="Preventivo",(J25-(J25*T25)),IF(R25="Detectivo",(J25-(J25*T25)),IF(R25="Correctivo",(J25))))</f>
        <v>0</v>
      </c>
      <c r="AA25" s="404" t="e">
        <f>IF(AB25&lt;=20%,'Tabla probabilidad'!$B$5,IF(AB25&lt;=40%,'Tabla probabilidad'!$B$6,IF(AB25&lt;=60%,'Tabla probabilidad'!$B$7,IF(AB25&lt;=80%,'Tabla probabilidad'!$B$8,IF(AB25&lt;=100%,'Tabla probabilidad'!$B$9)))))</f>
        <v>#DIV/0!</v>
      </c>
      <c r="AB25" s="404" t="e">
        <f>AVERAGE(Z25:Z29)</f>
        <v>#DIV/0!</v>
      </c>
      <c r="AC25" s="188" t="b">
        <f t="shared" si="1"/>
        <v>0</v>
      </c>
      <c r="AD25" s="188" t="b">
        <f>IF(Q25="Probabilidad",(($M$25-0)),IF(Q25="Impacto",($M$25-($M$25*T25))))</f>
        <v>0</v>
      </c>
      <c r="AE25" s="404" t="e">
        <f>IF(AF25&lt;=20%,"Leve",IF(AF25&lt;=40%,"Menor",IF(AF25&lt;=60%,"Moderado",IF(AF25&lt;=80%,"Mayor",IF(AF25&lt;=100%,"Catastrófico")))))</f>
        <v>#DIV/0!</v>
      </c>
      <c r="AF25" s="404" t="e">
        <f>AVERAGE(AD25:AD29)</f>
        <v>#DIV/0!</v>
      </c>
      <c r="AG25" s="399" t="e">
        <f>VLOOKUP(AA25&amp;AE25,Hoja1!$B$4:$C$28,2,0)</f>
        <v>#DIV/0!</v>
      </c>
      <c r="AH25" s="399"/>
      <c r="AI25" s="399"/>
      <c r="AJ25" s="399"/>
      <c r="AK25" s="399"/>
      <c r="AL25" s="399"/>
      <c r="AM25" s="415"/>
      <c r="AN25" s="410"/>
    </row>
    <row r="26" spans="1:40">
      <c r="A26" s="410"/>
      <c r="B26" s="400"/>
      <c r="C26" s="410"/>
      <c r="D26" s="419"/>
      <c r="E26" s="410"/>
      <c r="F26" s="410"/>
      <c r="G26" s="410"/>
      <c r="H26" s="410"/>
      <c r="I26" s="412"/>
      <c r="J26" s="413"/>
      <c r="K26" s="410"/>
      <c r="L26" s="414"/>
      <c r="M26" s="414"/>
      <c r="N26" s="410"/>
      <c r="O26" s="179">
        <v>2</v>
      </c>
      <c r="P26" s="144"/>
      <c r="Q26" s="180" t="b">
        <f t="shared" si="0"/>
        <v>0</v>
      </c>
      <c r="R26" s="184"/>
      <c r="S26" s="184"/>
      <c r="T26" s="188" t="e">
        <f>VLOOKUP(R26&amp;S26,Hoja1!$Q$4:$R$9,2,0)</f>
        <v>#N/A</v>
      </c>
      <c r="U26" s="184"/>
      <c r="V26" s="184"/>
      <c r="W26" s="184"/>
      <c r="X26" s="188" t="b">
        <f t="shared" ref="X26:X29" si="9">IF(Q26="Probabilidad",($J$25*T26),IF(Q26="Impacto"," "))</f>
        <v>0</v>
      </c>
      <c r="Y26" s="188" t="b">
        <f>IF(Z26&lt;=20%,'Tabla probabilidad'!$B$5,IF(Z26&lt;=40%,'Tabla probabilidad'!$B$6,IF(Z26&lt;=60%,'Tabla probabilidad'!$B$7,IF(Z26&lt;=80%,'Tabla probabilidad'!$B$8,IF(Z26&lt;=100%,'Tabla probabilidad'!$B$9)))))</f>
        <v>0</v>
      </c>
      <c r="Z26" s="188" t="b">
        <f>IF(R26="Preventivo",(J25-(J25*T26)),IF(R26="Detectivo",(J25-(J25*T26)),IF(R26="Correctivo",(J25))))</f>
        <v>0</v>
      </c>
      <c r="AA26" s="405"/>
      <c r="AB26" s="405"/>
      <c r="AC26" s="188" t="b">
        <f t="shared" si="1"/>
        <v>0</v>
      </c>
      <c r="AD26" s="188" t="b">
        <f t="shared" ref="AD26:AD29" si="10">IF(Q26="Probabilidad",(($M$25-0)),IF(Q26="Impacto",($M$25-($M$25*T26))))</f>
        <v>0</v>
      </c>
      <c r="AE26" s="405"/>
      <c r="AF26" s="405"/>
      <c r="AG26" s="400"/>
      <c r="AH26" s="400"/>
      <c r="AI26" s="400"/>
      <c r="AJ26" s="400"/>
      <c r="AK26" s="400"/>
      <c r="AL26" s="400"/>
      <c r="AM26" s="416"/>
      <c r="AN26" s="410"/>
    </row>
    <row r="27" spans="1:40">
      <c r="A27" s="410"/>
      <c r="B27" s="400"/>
      <c r="C27" s="410"/>
      <c r="D27" s="419"/>
      <c r="E27" s="410"/>
      <c r="F27" s="410"/>
      <c r="G27" s="410"/>
      <c r="H27" s="410"/>
      <c r="I27" s="412"/>
      <c r="J27" s="413"/>
      <c r="K27" s="410"/>
      <c r="L27" s="414"/>
      <c r="M27" s="414"/>
      <c r="N27" s="410"/>
      <c r="O27" s="179">
        <v>3</v>
      </c>
      <c r="P27" s="144"/>
      <c r="Q27" s="180" t="b">
        <f t="shared" si="0"/>
        <v>0</v>
      </c>
      <c r="R27" s="184"/>
      <c r="S27" s="184"/>
      <c r="T27" s="188" t="e">
        <f>VLOOKUP(R27&amp;S27,Hoja1!$Q$4:$R$9,2,0)</f>
        <v>#N/A</v>
      </c>
      <c r="U27" s="184"/>
      <c r="V27" s="184"/>
      <c r="W27" s="184"/>
      <c r="X27" s="188" t="b">
        <f t="shared" si="9"/>
        <v>0</v>
      </c>
      <c r="Y27" s="188" t="b">
        <f>IF(Z27&lt;=20%,'Tabla probabilidad'!$B$5,IF(Z27&lt;=40%,'Tabla probabilidad'!$B$6,IF(Z27&lt;=60%,'Tabla probabilidad'!$B$7,IF(Z27&lt;=80%,'Tabla probabilidad'!$B$8,IF(Z27&lt;=100%,'Tabla probabilidad'!$B$9)))))</f>
        <v>0</v>
      </c>
      <c r="Z27" s="188" t="b">
        <f>IF(R27="Preventivo",(J25-(J25*T27)),IF(R27="Detectivo",(J25-(J25*T27)),IF(R27="Correctivo",(J25))))</f>
        <v>0</v>
      </c>
      <c r="AA27" s="405"/>
      <c r="AB27" s="405"/>
      <c r="AC27" s="188" t="b">
        <f t="shared" si="1"/>
        <v>0</v>
      </c>
      <c r="AD27" s="188" t="b">
        <f t="shared" si="10"/>
        <v>0</v>
      </c>
      <c r="AE27" s="405"/>
      <c r="AF27" s="405"/>
      <c r="AG27" s="400"/>
      <c r="AH27" s="400"/>
      <c r="AI27" s="400"/>
      <c r="AJ27" s="400"/>
      <c r="AK27" s="400"/>
      <c r="AL27" s="400"/>
      <c r="AM27" s="416"/>
      <c r="AN27" s="410"/>
    </row>
    <row r="28" spans="1:40">
      <c r="A28" s="410"/>
      <c r="B28" s="400"/>
      <c r="C28" s="410"/>
      <c r="D28" s="419"/>
      <c r="E28" s="410"/>
      <c r="F28" s="410"/>
      <c r="G28" s="410"/>
      <c r="H28" s="410"/>
      <c r="I28" s="412"/>
      <c r="J28" s="413"/>
      <c r="K28" s="410"/>
      <c r="L28" s="414"/>
      <c r="M28" s="414"/>
      <c r="N28" s="410"/>
      <c r="O28" s="179">
        <v>4</v>
      </c>
      <c r="P28" s="144"/>
      <c r="Q28" s="180" t="b">
        <f t="shared" si="0"/>
        <v>0</v>
      </c>
      <c r="R28" s="184"/>
      <c r="S28" s="184"/>
      <c r="T28" s="188" t="e">
        <f>VLOOKUP(R28&amp;S28,Hoja1!$Q$4:$R$9,2,0)</f>
        <v>#N/A</v>
      </c>
      <c r="U28" s="184"/>
      <c r="V28" s="184"/>
      <c r="W28" s="184"/>
      <c r="X28" s="188" t="b">
        <f t="shared" si="9"/>
        <v>0</v>
      </c>
      <c r="Y28" s="188" t="b">
        <f>IF(Z28&lt;=20%,'Tabla probabilidad'!$B$5,IF(Z28&lt;=40%,'Tabla probabilidad'!$B$6,IF(Z28&lt;=60%,'Tabla probabilidad'!$B$7,IF(Z28&lt;=80%,'Tabla probabilidad'!$B$8,IF(Z28&lt;=100%,'Tabla probabilidad'!$B$9)))))</f>
        <v>0</v>
      </c>
      <c r="Z28" s="188" t="b">
        <f>IF(R28="Preventivo",(J25-(J25*T28)),IF(R28="Detectivo",(J25-(J25*T28)),IF(R28="Correctivo",(J25))))</f>
        <v>0</v>
      </c>
      <c r="AA28" s="405"/>
      <c r="AB28" s="405"/>
      <c r="AC28" s="188" t="b">
        <f t="shared" si="1"/>
        <v>0</v>
      </c>
      <c r="AD28" s="188" t="b">
        <f t="shared" si="10"/>
        <v>0</v>
      </c>
      <c r="AE28" s="405"/>
      <c r="AF28" s="405"/>
      <c r="AG28" s="400"/>
      <c r="AH28" s="400"/>
      <c r="AI28" s="400"/>
      <c r="AJ28" s="400"/>
      <c r="AK28" s="400"/>
      <c r="AL28" s="400"/>
      <c r="AM28" s="416"/>
      <c r="AN28" s="410"/>
    </row>
    <row r="29" spans="1:40">
      <c r="A29" s="410"/>
      <c r="B29" s="401"/>
      <c r="C29" s="410"/>
      <c r="D29" s="421"/>
      <c r="E29" s="410"/>
      <c r="F29" s="410"/>
      <c r="G29" s="410"/>
      <c r="H29" s="410"/>
      <c r="I29" s="412"/>
      <c r="J29" s="413"/>
      <c r="K29" s="410"/>
      <c r="L29" s="414"/>
      <c r="M29" s="414"/>
      <c r="N29" s="410"/>
      <c r="O29" s="179">
        <v>5</v>
      </c>
      <c r="P29" s="183"/>
      <c r="Q29" s="180" t="b">
        <f t="shared" si="0"/>
        <v>0</v>
      </c>
      <c r="R29" s="184"/>
      <c r="S29" s="184"/>
      <c r="T29" s="188" t="e">
        <f>VLOOKUP(R29&amp;S29,Hoja1!$Q$4:$R$9,2,0)</f>
        <v>#N/A</v>
      </c>
      <c r="U29" s="184"/>
      <c r="V29" s="184"/>
      <c r="W29" s="184"/>
      <c r="X29" s="188" t="b">
        <f t="shared" si="9"/>
        <v>0</v>
      </c>
      <c r="Y29" s="188" t="b">
        <f>IF(Z29&lt;=20%,'Tabla probabilidad'!$B$5,IF(Z29&lt;=40%,'Tabla probabilidad'!$B$6,IF(Z29&lt;=60%,'Tabla probabilidad'!$B$7,IF(Z29&lt;=80%,'Tabla probabilidad'!$B$8,IF(Z29&lt;=100%,'Tabla probabilidad'!$B$9)))))</f>
        <v>0</v>
      </c>
      <c r="Z29" s="188" t="b">
        <f>IF(R29="Preventivo",(J25-(J25*T29)),IF(R29="Detectivo",(J25-(J25*T29)),IF(R29="Correctivo",(J25))))</f>
        <v>0</v>
      </c>
      <c r="AA29" s="406"/>
      <c r="AB29" s="406"/>
      <c r="AC29" s="188" t="b">
        <f t="shared" si="1"/>
        <v>0</v>
      </c>
      <c r="AD29" s="188" t="b">
        <f t="shared" si="10"/>
        <v>0</v>
      </c>
      <c r="AE29" s="406"/>
      <c r="AF29" s="406"/>
      <c r="AG29" s="401"/>
      <c r="AH29" s="401"/>
      <c r="AI29" s="401"/>
      <c r="AJ29" s="401"/>
      <c r="AK29" s="401"/>
      <c r="AL29" s="401"/>
      <c r="AM29" s="417"/>
      <c r="AN29" s="410"/>
    </row>
    <row r="30" spans="1:40">
      <c r="A30" s="410"/>
      <c r="B30" s="399"/>
      <c r="C30" s="410"/>
      <c r="D30" s="418"/>
      <c r="E30" s="410"/>
      <c r="F30" s="410"/>
      <c r="G30" s="410"/>
      <c r="H30" s="410"/>
      <c r="I30" s="412" t="str">
        <f>IF(H30&lt;=2,'Tabla probabilidad'!$B$5,IF(H30&lt;=24,'Tabla probabilidad'!$B$6,IF(H30&lt;=500,'Tabla probabilidad'!$B$7,IF(H30&lt;=5000,'Tabla probabilidad'!$B$8,IF(H30&gt;5000,'Tabla probabilidad'!$B$9)))))</f>
        <v>Muy Baja</v>
      </c>
      <c r="J30" s="413">
        <f>IF(H30&lt;=2,'Tabla probabilidad'!$D$5,IF(H30&lt;=24,'Tabla probabilidad'!$D$6,IF(H30&lt;=500,'Tabla probabilidad'!$D$7,IF(H30&lt;=5000,'Tabla probabilidad'!$D$8,IF(H30&gt;5000,'Tabla probabilidad'!$D$9)))))</f>
        <v>0.2</v>
      </c>
      <c r="K30" s="410"/>
      <c r="L30" s="410"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410"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410" t="e">
        <f>VLOOKUP((I30&amp;L30),Hoja1!$B$4:$C$28,2,0)</f>
        <v>#N/A</v>
      </c>
      <c r="O30" s="179">
        <v>1</v>
      </c>
      <c r="P30" s="144"/>
      <c r="Q30" s="180" t="b">
        <f t="shared" si="0"/>
        <v>0</v>
      </c>
      <c r="R30" s="184"/>
      <c r="S30" s="184"/>
      <c r="T30" s="188" t="e">
        <f>VLOOKUP(R30&amp;S30,Hoja1!$Q$4:$R$9,2,0)</f>
        <v>#N/A</v>
      </c>
      <c r="U30" s="184"/>
      <c r="V30" s="184"/>
      <c r="W30" s="184"/>
      <c r="X30" s="188" t="b">
        <f>IF(Q30="Probabilidad",($J$30*T30),IF(Q30="Impacto"," "))</f>
        <v>0</v>
      </c>
      <c r="Y30" s="188" t="b">
        <f>IF(Z30&lt;=20%,'Tabla probabilidad'!$B$5,IF(Z30&lt;=40%,'Tabla probabilidad'!$B$6,IF(Z30&lt;=60%,'Tabla probabilidad'!$B$7,IF(Z30&lt;=80%,'Tabla probabilidad'!$B$8,IF(Z30&lt;=100%,'Tabla probabilidad'!$B$9)))))</f>
        <v>0</v>
      </c>
      <c r="Z30" s="188" t="b">
        <f>IF(R30="Preventivo",(J30-(J30*T30)),IF(R30="Detectivo",(J30-(J30*T30)),IF(R30="Correctivo",(J30))))</f>
        <v>0</v>
      </c>
      <c r="AA30" s="404" t="e">
        <f>IF(AB30&lt;=20%,'Tabla probabilidad'!$B$5,IF(AB30&lt;=40%,'Tabla probabilidad'!$B$6,IF(AB30&lt;=60%,'Tabla probabilidad'!$B$7,IF(AB30&lt;=80%,'Tabla probabilidad'!$B$8,IF(AB30&lt;=100%,'Tabla probabilidad'!$B$9)))))</f>
        <v>#DIV/0!</v>
      </c>
      <c r="AB30" s="404" t="e">
        <f>AVERAGE(Z30:Z34)</f>
        <v>#DIV/0!</v>
      </c>
      <c r="AC30" s="188" t="b">
        <f t="shared" si="1"/>
        <v>0</v>
      </c>
      <c r="AD30" s="188" t="b">
        <f>IF(Q30="Probabilidad",(($M$30-0)),IF(Q30="Impacto",($M$30-($M$30*T30))))</f>
        <v>0</v>
      </c>
      <c r="AE30" s="404" t="e">
        <f>IF(AF30&lt;=20%,"Leve",IF(AF30&lt;=40%,"Menor",IF(AF30&lt;=60%,"Moderado",IF(AF30&lt;=80%,"Mayor",IF(AF30&lt;=100%,"Catastrófico")))))</f>
        <v>#DIV/0!</v>
      </c>
      <c r="AF30" s="404" t="e">
        <f>AVERAGE(AD30:AD34)</f>
        <v>#DIV/0!</v>
      </c>
      <c r="AG30" s="399" t="e">
        <f>VLOOKUP(AA30&amp;AE30,Hoja1!$B$4:$C$28,2,0)</f>
        <v>#DIV/0!</v>
      </c>
      <c r="AH30" s="399"/>
      <c r="AI30" s="399"/>
      <c r="AJ30" s="399"/>
      <c r="AK30" s="399"/>
      <c r="AL30" s="399"/>
      <c r="AM30" s="415"/>
      <c r="AN30" s="410"/>
    </row>
    <row r="31" spans="1:40">
      <c r="A31" s="410"/>
      <c r="B31" s="400"/>
      <c r="C31" s="410"/>
      <c r="D31" s="419"/>
      <c r="E31" s="410"/>
      <c r="F31" s="410"/>
      <c r="G31" s="410"/>
      <c r="H31" s="410"/>
      <c r="I31" s="412"/>
      <c r="J31" s="413"/>
      <c r="K31" s="410"/>
      <c r="L31" s="414"/>
      <c r="M31" s="414"/>
      <c r="N31" s="410"/>
      <c r="O31" s="179">
        <v>2</v>
      </c>
      <c r="P31" s="144"/>
      <c r="Q31" s="180" t="b">
        <f t="shared" si="0"/>
        <v>0</v>
      </c>
      <c r="R31" s="184"/>
      <c r="S31" s="184"/>
      <c r="T31" s="188" t="e">
        <f>VLOOKUP(R31&amp;S31,Hoja1!$Q$4:$R$9,2,0)</f>
        <v>#N/A</v>
      </c>
      <c r="U31" s="184"/>
      <c r="V31" s="184"/>
      <c r="W31" s="184"/>
      <c r="X31" s="188" t="b">
        <f t="shared" ref="X31:X34" si="11">IF(Q31="Probabilidad",($J$30*T31),IF(Q31="Impacto"," "))</f>
        <v>0</v>
      </c>
      <c r="Y31" s="188" t="b">
        <f>IF(Z31&lt;=20%,'Tabla probabilidad'!$B$5,IF(Z31&lt;=40%,'Tabla probabilidad'!$B$6,IF(Z31&lt;=60%,'Tabla probabilidad'!$B$7,IF(Z31&lt;=80%,'Tabla probabilidad'!$B$8,IF(Z31&lt;=100%,'Tabla probabilidad'!$B$9)))))</f>
        <v>0</v>
      </c>
      <c r="Z31" s="188" t="b">
        <f>IF(R31="Preventivo",(J30-(J30*T31)),IF(R31="Detectivo",(J30-(J30*T31)),IF(R31="Correctivo",(J30))))</f>
        <v>0</v>
      </c>
      <c r="AA31" s="405"/>
      <c r="AB31" s="405"/>
      <c r="AC31" s="188" t="b">
        <f t="shared" si="1"/>
        <v>0</v>
      </c>
      <c r="AD31" s="188" t="b">
        <f t="shared" ref="AD31:AD34" si="12">IF(Q31="Probabilidad",(($M$30-0)),IF(Q31="Impacto",($M$30-($M$30*T31))))</f>
        <v>0</v>
      </c>
      <c r="AE31" s="405"/>
      <c r="AF31" s="405"/>
      <c r="AG31" s="400"/>
      <c r="AH31" s="400"/>
      <c r="AI31" s="400"/>
      <c r="AJ31" s="400"/>
      <c r="AK31" s="400"/>
      <c r="AL31" s="400"/>
      <c r="AM31" s="416"/>
      <c r="AN31" s="410"/>
    </row>
    <row r="32" spans="1:40">
      <c r="A32" s="410"/>
      <c r="B32" s="400"/>
      <c r="C32" s="410"/>
      <c r="D32" s="419"/>
      <c r="E32" s="410"/>
      <c r="F32" s="410"/>
      <c r="G32" s="410"/>
      <c r="H32" s="410"/>
      <c r="I32" s="412"/>
      <c r="J32" s="413"/>
      <c r="K32" s="410"/>
      <c r="L32" s="414"/>
      <c r="M32" s="414"/>
      <c r="N32" s="410"/>
      <c r="O32" s="179">
        <v>3</v>
      </c>
      <c r="P32" s="144"/>
      <c r="Q32" s="180" t="b">
        <f t="shared" si="0"/>
        <v>0</v>
      </c>
      <c r="R32" s="184"/>
      <c r="S32" s="184"/>
      <c r="T32" s="188" t="e">
        <f>VLOOKUP(R32&amp;S32,Hoja1!$Q$4:$R$9,2,0)</f>
        <v>#N/A</v>
      </c>
      <c r="U32" s="184"/>
      <c r="V32" s="184"/>
      <c r="W32" s="184"/>
      <c r="X32" s="188" t="b">
        <f t="shared" si="11"/>
        <v>0</v>
      </c>
      <c r="Y32" s="188" t="b">
        <f>IF(Z32&lt;=20%,'Tabla probabilidad'!$B$5,IF(Z32&lt;=40%,'Tabla probabilidad'!$B$6,IF(Z32&lt;=60%,'Tabla probabilidad'!$B$7,IF(Z32&lt;=80%,'Tabla probabilidad'!$B$8,IF(Z32&lt;=100%,'Tabla probabilidad'!$B$9)))))</f>
        <v>0</v>
      </c>
      <c r="Z32" s="188" t="b">
        <f>IF(R32="Preventivo",(J30-(J30*T32)),IF(R32="Detectivo",(J30-(J30*T32)),IF(R32="Correctivo",(J30))))</f>
        <v>0</v>
      </c>
      <c r="AA32" s="405"/>
      <c r="AB32" s="405"/>
      <c r="AC32" s="188" t="b">
        <f t="shared" si="1"/>
        <v>0</v>
      </c>
      <c r="AD32" s="188" t="b">
        <f t="shared" si="12"/>
        <v>0</v>
      </c>
      <c r="AE32" s="405"/>
      <c r="AF32" s="405"/>
      <c r="AG32" s="400"/>
      <c r="AH32" s="400"/>
      <c r="AI32" s="400"/>
      <c r="AJ32" s="400"/>
      <c r="AK32" s="400"/>
      <c r="AL32" s="400"/>
      <c r="AM32" s="416"/>
      <c r="AN32" s="410"/>
    </row>
    <row r="33" spans="1:40">
      <c r="A33" s="410"/>
      <c r="B33" s="400"/>
      <c r="C33" s="410"/>
      <c r="D33" s="419"/>
      <c r="E33" s="410"/>
      <c r="F33" s="410"/>
      <c r="G33" s="410"/>
      <c r="H33" s="410"/>
      <c r="I33" s="412"/>
      <c r="J33" s="413"/>
      <c r="K33" s="410"/>
      <c r="L33" s="414"/>
      <c r="M33" s="414"/>
      <c r="N33" s="410"/>
      <c r="O33" s="179">
        <v>4</v>
      </c>
      <c r="P33" s="144"/>
      <c r="Q33" s="180" t="b">
        <f t="shared" si="0"/>
        <v>0</v>
      </c>
      <c r="R33" s="184"/>
      <c r="S33" s="184"/>
      <c r="T33" s="188" t="e">
        <f>VLOOKUP(R33&amp;S33,Hoja1!$Q$4:$R$9,2,0)</f>
        <v>#N/A</v>
      </c>
      <c r="U33" s="184"/>
      <c r="V33" s="184"/>
      <c r="W33" s="184"/>
      <c r="X33" s="188" t="b">
        <f t="shared" si="11"/>
        <v>0</v>
      </c>
      <c r="Y33" s="188" t="b">
        <f>IF(Z33&lt;=20%,'Tabla probabilidad'!$B$5,IF(Z33&lt;=40%,'Tabla probabilidad'!$B$6,IF(Z33&lt;=60%,'Tabla probabilidad'!$B$7,IF(Z33&lt;=80%,'Tabla probabilidad'!$B$8,IF(Z33&lt;=100%,'Tabla probabilidad'!$B$9)))))</f>
        <v>0</v>
      </c>
      <c r="Z33" s="188" t="b">
        <f>IF(R33="Preventivo",(J30-(J30*T33)),IF(R33="Detectivo",(J30-(J30*T33)),IF(R33="Correctivo",(J30))))</f>
        <v>0</v>
      </c>
      <c r="AA33" s="405"/>
      <c r="AB33" s="405"/>
      <c r="AC33" s="188" t="b">
        <f t="shared" si="1"/>
        <v>0</v>
      </c>
      <c r="AD33" s="188" t="b">
        <f t="shared" si="12"/>
        <v>0</v>
      </c>
      <c r="AE33" s="405"/>
      <c r="AF33" s="405"/>
      <c r="AG33" s="400"/>
      <c r="AH33" s="400"/>
      <c r="AI33" s="400"/>
      <c r="AJ33" s="400"/>
      <c r="AK33" s="400"/>
      <c r="AL33" s="400"/>
      <c r="AM33" s="416"/>
      <c r="AN33" s="410"/>
    </row>
    <row r="34" spans="1:40">
      <c r="A34" s="399"/>
      <c r="B34" s="401"/>
      <c r="C34" s="410"/>
      <c r="D34" s="419"/>
      <c r="E34" s="399"/>
      <c r="F34" s="399"/>
      <c r="G34" s="410"/>
      <c r="H34" s="399"/>
      <c r="I34" s="420"/>
      <c r="J34" s="404"/>
      <c r="K34" s="410"/>
      <c r="L34" s="414"/>
      <c r="M34" s="414"/>
      <c r="N34" s="399"/>
      <c r="O34" s="187">
        <v>5</v>
      </c>
      <c r="P34" s="183"/>
      <c r="Q34" s="181" t="b">
        <f t="shared" si="0"/>
        <v>0</v>
      </c>
      <c r="R34" s="185"/>
      <c r="S34" s="185"/>
      <c r="T34" s="186" t="e">
        <f>VLOOKUP(R34&amp;S34,Hoja1!$Q$4:$R$9,2,0)</f>
        <v>#N/A</v>
      </c>
      <c r="U34" s="185"/>
      <c r="V34" s="185"/>
      <c r="W34" s="185"/>
      <c r="X34" s="186" t="b">
        <f t="shared" si="11"/>
        <v>0</v>
      </c>
      <c r="Y34" s="186" t="b">
        <f>IF(Z34&lt;=20%,'Tabla probabilidad'!$B$5,IF(Z34&lt;=40%,'Tabla probabilidad'!$B$6,IF(Z34&lt;=60%,'Tabla probabilidad'!$B$7,IF(Z34&lt;=80%,'Tabla probabilidad'!$B$8,IF(Z34&lt;=100%,'Tabla probabilidad'!$B$9)))))</f>
        <v>0</v>
      </c>
      <c r="Z34" s="186" t="b">
        <f>IF(R34="Preventivo",(J30-(J30*T34)),IF(R34="Detectivo",(J30-(J30*T34)),IF(R34="Correctivo",(J30))))</f>
        <v>0</v>
      </c>
      <c r="AA34" s="406"/>
      <c r="AB34" s="405"/>
      <c r="AC34" s="186" t="b">
        <f t="shared" si="1"/>
        <v>0</v>
      </c>
      <c r="AD34" s="186" t="b">
        <f t="shared" si="12"/>
        <v>0</v>
      </c>
      <c r="AE34" s="405"/>
      <c r="AF34" s="405"/>
      <c r="AG34" s="400"/>
      <c r="AH34" s="400"/>
      <c r="AI34" s="400"/>
      <c r="AJ34" s="400"/>
      <c r="AK34" s="400"/>
      <c r="AL34" s="400"/>
      <c r="AM34" s="416"/>
      <c r="AN34" s="399"/>
    </row>
    <row r="35" spans="1:40">
      <c r="A35" s="410"/>
      <c r="B35" s="399"/>
      <c r="C35" s="410"/>
      <c r="D35" s="411"/>
      <c r="E35" s="410"/>
      <c r="F35" s="410"/>
      <c r="G35" s="410"/>
      <c r="H35" s="410"/>
      <c r="I35" s="412" t="str">
        <f>IF(H35&lt;=2,'Tabla probabilidad'!$B$5,IF(H35&lt;=24,'Tabla probabilidad'!$B$6,IF(H35&lt;=500,'Tabla probabilidad'!$B$7,IF(H35&lt;=5000,'Tabla probabilidad'!$B$8,IF(H35&gt;5000,'Tabla probabilidad'!$B$9)))))</f>
        <v>Muy Baja</v>
      </c>
      <c r="J35" s="413">
        <f>IF(H35&lt;=2,'Tabla probabilidad'!$D$5,IF(H35&lt;=24,'Tabla probabilidad'!$D$6,IF(H35&lt;=500,'Tabla probabilidad'!$D$7,IF(H35&lt;=5000,'Tabla probabilidad'!$D$8,IF(H35&gt;5000,'Tabla probabilidad'!$D$9)))))</f>
        <v>0.2</v>
      </c>
      <c r="K35" s="410"/>
      <c r="L35" s="410"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410"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410" t="e">
        <f>VLOOKUP((I35&amp;L35),Hoja1!$B$4:$C$28,2,0)</f>
        <v>#N/A</v>
      </c>
      <c r="O35" s="179">
        <v>1</v>
      </c>
      <c r="P35" s="138"/>
      <c r="Q35" s="180" t="b">
        <f t="shared" ref="Q35:Q39" si="13">IF(R35="Preventivo","Probabilidad",IF(R35="Detectivo","Probabilidad", IF(R35="Correctivo","Impacto")))</f>
        <v>0</v>
      </c>
      <c r="R35" s="184"/>
      <c r="S35" s="184"/>
      <c r="T35" s="188" t="e">
        <f>VLOOKUP(R35&amp;S35,Hoja1!$Q$4:$R$9,2,0)</f>
        <v>#N/A</v>
      </c>
      <c r="U35" s="184"/>
      <c r="V35" s="184"/>
      <c r="W35" s="184"/>
      <c r="X35" s="188" t="b">
        <f>IF(Q35="Probabilidad",($J$35*T35),IF(Q35="Impacto"," "))</f>
        <v>0</v>
      </c>
      <c r="Y35" s="188" t="b">
        <f>IF(Z35&lt;=20%,'Tabla probabilidad'!$B$5,IF(Z35&lt;=40%,'Tabla probabilidad'!$B$6,IF(Z35&lt;=60%,'Tabla probabilidad'!$B$7,IF(Z35&lt;=80%,'Tabla probabilidad'!$B$8,IF(Z35&lt;=100%,'Tabla probabilidad'!$B$9)))))</f>
        <v>0</v>
      </c>
      <c r="Z35" s="188" t="b">
        <f>IF(R35="Preventivo",(J35-(J35*T35)),IF(R35="Detectivo",(J35-(J35*T35)),IF(R35="Correctivo",(J35))))</f>
        <v>0</v>
      </c>
      <c r="AA35" s="404" t="e">
        <f>IF(AB35&lt;=20%,'Tabla probabilidad'!$B$5,IF(AB35&lt;=40%,'Tabla probabilidad'!$B$6,IF(AB35&lt;=60%,'Tabla probabilidad'!$B$7,IF(AB35&lt;=80%,'Tabla probabilidad'!$B$8,IF(AB35&lt;=100%,'Tabla probabilidad'!$B$9)))))</f>
        <v>#DIV/0!</v>
      </c>
      <c r="AB35" s="404" t="e">
        <f>AVERAGE(Z35:Z39)</f>
        <v>#DIV/0!</v>
      </c>
      <c r="AC35" s="188" t="b">
        <f t="shared" ref="AC35:AC39" si="14">IF(AD35&lt;=20%,"Leve",IF(AD35&lt;=40%,"Menor",IF(AD35&lt;=60%,"Moderado",IF(AD35&lt;=80%,"Mayor",IF(AD35&lt;=100%,"Catastrófico")))))</f>
        <v>0</v>
      </c>
      <c r="AD35" s="188" t="b">
        <f>IF(Q35="Probabilidad",(($M$35-0)),IF(Q35="Impacto",($M$35-($M$35*T35))))</f>
        <v>0</v>
      </c>
      <c r="AE35" s="404" t="e">
        <f>IF(AF35&lt;=20%,"Leve",IF(AF35&lt;=40%,"Menor",IF(AF35&lt;=60%,"Moderado",IF(AF35&lt;=80%,"Mayor",IF(AF35&lt;=100%,"Catastrófico")))))</f>
        <v>#DIV/0!</v>
      </c>
      <c r="AF35" s="404" t="e">
        <f>AVERAGE(AD35:AD39)</f>
        <v>#DIV/0!</v>
      </c>
      <c r="AG35" s="399" t="e">
        <f>VLOOKUP(AA35&amp;AE35,Hoja1!$B$4:$C$28,2,0)</f>
        <v>#DIV/0!</v>
      </c>
      <c r="AH35" s="399"/>
      <c r="AI35" s="407"/>
      <c r="AJ35" s="407"/>
      <c r="AK35" s="407"/>
      <c r="AL35" s="407"/>
      <c r="AM35" s="407"/>
      <c r="AN35" s="410"/>
    </row>
    <row r="36" spans="1:40">
      <c r="A36" s="410"/>
      <c r="B36" s="400"/>
      <c r="C36" s="410"/>
      <c r="D36" s="411"/>
      <c r="E36" s="410"/>
      <c r="F36" s="410"/>
      <c r="G36" s="410"/>
      <c r="H36" s="410"/>
      <c r="I36" s="412"/>
      <c r="J36" s="413"/>
      <c r="K36" s="410"/>
      <c r="L36" s="414"/>
      <c r="M36" s="414"/>
      <c r="N36" s="410"/>
      <c r="O36" s="184">
        <v>2</v>
      </c>
      <c r="P36" s="182"/>
      <c r="Q36" s="184" t="b">
        <f t="shared" si="13"/>
        <v>0</v>
      </c>
      <c r="R36" s="184"/>
      <c r="S36" s="184"/>
      <c r="T36" s="188" t="e">
        <f>VLOOKUP(R36&amp;S36,Hoja1!$Q$4:$R$9,2,0)</f>
        <v>#N/A</v>
      </c>
      <c r="U36" s="184"/>
      <c r="V36" s="184"/>
      <c r="W36" s="184"/>
      <c r="X36" s="188" t="b">
        <f t="shared" ref="X36:X39" si="15">IF(Q36="Probabilidad",($J$35*T36),IF(Q36="Impacto"," "))</f>
        <v>0</v>
      </c>
      <c r="Y36" s="188" t="b">
        <f>IF(Z36&lt;=20%,'Tabla probabilidad'!$B$5,IF(Z36&lt;=40%,'Tabla probabilidad'!$B$6,IF(Z36&lt;=60%,'Tabla probabilidad'!$B$7,IF(Z36&lt;=80%,'Tabla probabilidad'!$B$8,IF(Z36&lt;=100%,'Tabla probabilidad'!$B$9)))))</f>
        <v>0</v>
      </c>
      <c r="Z36" s="188" t="b">
        <f>IF(R36="Preventivo",(J35-(J35*T36)),IF(R36="Detectivo",(J35-(J35*T36)),IF(R36="Correctivo",(J35))))</f>
        <v>0</v>
      </c>
      <c r="AA36" s="405"/>
      <c r="AB36" s="405"/>
      <c r="AC36" s="188" t="b">
        <f t="shared" si="14"/>
        <v>0</v>
      </c>
      <c r="AD36" s="188" t="b">
        <f t="shared" ref="AD36:AD39" si="16">IF(Q36="Probabilidad",(($M$35-0)),IF(Q36="Impacto",($M$35-($M$35*T36))))</f>
        <v>0</v>
      </c>
      <c r="AE36" s="405"/>
      <c r="AF36" s="405"/>
      <c r="AG36" s="400"/>
      <c r="AH36" s="400"/>
      <c r="AI36" s="408"/>
      <c r="AJ36" s="408"/>
      <c r="AK36" s="408"/>
      <c r="AL36" s="408"/>
      <c r="AM36" s="408"/>
      <c r="AN36" s="410"/>
    </row>
    <row r="37" spans="1:40">
      <c r="A37" s="410"/>
      <c r="B37" s="400"/>
      <c r="C37" s="410"/>
      <c r="D37" s="411"/>
      <c r="E37" s="410"/>
      <c r="F37" s="410"/>
      <c r="G37" s="410"/>
      <c r="H37" s="410"/>
      <c r="I37" s="412"/>
      <c r="J37" s="413"/>
      <c r="K37" s="410"/>
      <c r="L37" s="414"/>
      <c r="M37" s="414"/>
      <c r="N37" s="410"/>
      <c r="O37" s="184">
        <v>3</v>
      </c>
      <c r="P37" s="138"/>
      <c r="Q37" s="184" t="b">
        <f t="shared" si="13"/>
        <v>0</v>
      </c>
      <c r="R37" s="184"/>
      <c r="S37" s="184"/>
      <c r="T37" s="188" t="e">
        <f>VLOOKUP(R37&amp;S37,Hoja1!$Q$4:$R$9,2,0)</f>
        <v>#N/A</v>
      </c>
      <c r="U37" s="184"/>
      <c r="V37" s="184"/>
      <c r="W37" s="184"/>
      <c r="X37" s="188" t="b">
        <f t="shared" si="15"/>
        <v>0</v>
      </c>
      <c r="Y37" s="188" t="b">
        <f>IF(Z37&lt;=20%,'Tabla probabilidad'!$B$5,IF(Z37&lt;=40%,'Tabla probabilidad'!$B$6,IF(Z37&lt;=60%,'Tabla probabilidad'!$B$7,IF(Z37&lt;=80%,'Tabla probabilidad'!$B$8,IF(Z37&lt;=100%,'Tabla probabilidad'!$B$9)))))</f>
        <v>0</v>
      </c>
      <c r="Z37" s="188" t="b">
        <f>IF(R37="Preventivo",(J35-(J35*T37)),IF(R37="Detectivo",(J35-(J35*T37)),IF(R37="Correctivo",(J35))))</f>
        <v>0</v>
      </c>
      <c r="AA37" s="405"/>
      <c r="AB37" s="405"/>
      <c r="AC37" s="188" t="b">
        <f t="shared" si="14"/>
        <v>0</v>
      </c>
      <c r="AD37" s="188" t="b">
        <f t="shared" si="16"/>
        <v>0</v>
      </c>
      <c r="AE37" s="405"/>
      <c r="AF37" s="405"/>
      <c r="AG37" s="400"/>
      <c r="AH37" s="400"/>
      <c r="AI37" s="408"/>
      <c r="AJ37" s="408"/>
      <c r="AK37" s="408"/>
      <c r="AL37" s="408"/>
      <c r="AM37" s="408"/>
      <c r="AN37" s="410"/>
    </row>
    <row r="38" spans="1:40">
      <c r="A38" s="410"/>
      <c r="B38" s="400"/>
      <c r="C38" s="410"/>
      <c r="D38" s="411"/>
      <c r="E38" s="410"/>
      <c r="F38" s="410"/>
      <c r="G38" s="410"/>
      <c r="H38" s="410"/>
      <c r="I38" s="412"/>
      <c r="J38" s="413"/>
      <c r="K38" s="410"/>
      <c r="L38" s="414"/>
      <c r="M38" s="414"/>
      <c r="N38" s="410"/>
      <c r="O38" s="184">
        <v>4</v>
      </c>
      <c r="P38" s="138"/>
      <c r="Q38" s="184" t="b">
        <f t="shared" si="13"/>
        <v>0</v>
      </c>
      <c r="R38" s="184"/>
      <c r="S38" s="184"/>
      <c r="T38" s="188" t="e">
        <f>VLOOKUP(R38&amp;S38,Hoja1!$Q$4:$R$9,2,0)</f>
        <v>#N/A</v>
      </c>
      <c r="U38" s="184"/>
      <c r="V38" s="184"/>
      <c r="W38" s="184"/>
      <c r="X38" s="188" t="b">
        <f t="shared" si="15"/>
        <v>0</v>
      </c>
      <c r="Y38" s="188" t="b">
        <f>IF(Z38&lt;=20%,'Tabla probabilidad'!$B$5,IF(Z38&lt;=40%,'Tabla probabilidad'!$B$6,IF(Z38&lt;=60%,'Tabla probabilidad'!$B$7,IF(Z38&lt;=80%,'Tabla probabilidad'!$B$8,IF(Z38&lt;=100%,'Tabla probabilidad'!$B$9)))))</f>
        <v>0</v>
      </c>
      <c r="Z38" s="188" t="b">
        <f>IF(R38="Preventivo",(J35-(J35*T38)),IF(R38="Detectivo",(J35-(J35*T38)),IF(R38="Correctivo",(J35))))</f>
        <v>0</v>
      </c>
      <c r="AA38" s="405"/>
      <c r="AB38" s="405"/>
      <c r="AC38" s="188" t="b">
        <f t="shared" si="14"/>
        <v>0</v>
      </c>
      <c r="AD38" s="188" t="b">
        <f t="shared" si="16"/>
        <v>0</v>
      </c>
      <c r="AE38" s="405"/>
      <c r="AF38" s="405"/>
      <c r="AG38" s="400"/>
      <c r="AH38" s="400"/>
      <c r="AI38" s="408"/>
      <c r="AJ38" s="408"/>
      <c r="AK38" s="408"/>
      <c r="AL38" s="408"/>
      <c r="AM38" s="408"/>
      <c r="AN38" s="410"/>
    </row>
    <row r="39" spans="1:40">
      <c r="A39" s="410"/>
      <c r="B39" s="401"/>
      <c r="C39" s="410"/>
      <c r="D39" s="411"/>
      <c r="E39" s="410"/>
      <c r="F39" s="410"/>
      <c r="G39" s="410"/>
      <c r="H39" s="410"/>
      <c r="I39" s="412"/>
      <c r="J39" s="413"/>
      <c r="K39" s="410"/>
      <c r="L39" s="414"/>
      <c r="M39" s="414"/>
      <c r="N39" s="410"/>
      <c r="O39" s="184">
        <v>5</v>
      </c>
      <c r="P39" s="139"/>
      <c r="Q39" s="184" t="b">
        <f t="shared" si="13"/>
        <v>0</v>
      </c>
      <c r="R39" s="184"/>
      <c r="S39" s="184"/>
      <c r="T39" s="188" t="e">
        <f>VLOOKUP(R39&amp;S39,Hoja1!$Q$4:$R$9,2,0)</f>
        <v>#N/A</v>
      </c>
      <c r="U39" s="184"/>
      <c r="V39" s="184"/>
      <c r="W39" s="184"/>
      <c r="X39" s="188" t="b">
        <f t="shared" si="15"/>
        <v>0</v>
      </c>
      <c r="Y39" s="188" t="b">
        <f>IF(Z39&lt;=20%,'Tabla probabilidad'!$B$5,IF(Z39&lt;=40%,'Tabla probabilidad'!$B$6,IF(Z39&lt;=60%,'Tabla probabilidad'!$B$7,IF(Z39&lt;=80%,'Tabla probabilidad'!$B$8,IF(Z39&lt;=100%,'Tabla probabilidad'!$B$9)))))</f>
        <v>0</v>
      </c>
      <c r="Z39" s="188" t="b">
        <f>IF(R39="Preventivo",(J35-(J35*T39)),IF(R39="Detectivo",(J35-(J35*T39)),IF(R39="Correctivo",(J35))))</f>
        <v>0</v>
      </c>
      <c r="AA39" s="406"/>
      <c r="AB39" s="406"/>
      <c r="AC39" s="188" t="b">
        <f t="shared" si="14"/>
        <v>0</v>
      </c>
      <c r="AD39" s="188" t="b">
        <f t="shared" si="16"/>
        <v>0</v>
      </c>
      <c r="AE39" s="406"/>
      <c r="AF39" s="406"/>
      <c r="AG39" s="401"/>
      <c r="AH39" s="400"/>
      <c r="AI39" s="409"/>
      <c r="AJ39" s="409"/>
      <c r="AK39" s="409"/>
      <c r="AL39" s="409"/>
      <c r="AM39" s="409"/>
      <c r="AN39" s="399"/>
    </row>
    <row r="40" spans="1:40">
      <c r="A40" s="410"/>
      <c r="B40" s="399"/>
      <c r="C40" s="410"/>
      <c r="D40" s="411"/>
      <c r="E40" s="410"/>
      <c r="F40" s="410"/>
      <c r="G40" s="410"/>
      <c r="H40" s="410"/>
      <c r="I40" s="412" t="str">
        <f>IF(H40&lt;=2,'Tabla probabilidad'!$B$5,IF(H40&lt;=24,'Tabla probabilidad'!$B$6,IF(H40&lt;=500,'Tabla probabilidad'!$B$7,IF(H40&lt;=5000,'Tabla probabilidad'!$B$8,IF(H40&gt;5000,'Tabla probabilidad'!$B$9)))))</f>
        <v>Muy Baja</v>
      </c>
      <c r="J40" s="413">
        <f>IF(H40&lt;=2,'Tabla probabilidad'!$D$5,IF(H40&lt;=24,'Tabla probabilidad'!$D$6,IF(H40&lt;=500,'Tabla probabilidad'!$D$7,IF(H40&lt;=5000,'Tabla probabilidad'!$D$8,IF(H40&gt;5000,'Tabla probabilidad'!$D$9)))))</f>
        <v>0.2</v>
      </c>
      <c r="K40" s="410"/>
      <c r="L40" s="410"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10"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10" t="e">
        <f>VLOOKUP((I40&amp;L40),Hoja1!$B$4:$C$28,2,0)</f>
        <v>#N/A</v>
      </c>
      <c r="O40" s="184">
        <v>1</v>
      </c>
      <c r="P40" s="138"/>
      <c r="Q40" s="184" t="b">
        <f t="shared" ref="Q40:Q59" si="17">IF(R40="Preventivo","Probabilidad",IF(R40="Detectivo","Probabilidad", IF(R40="Correctivo","Impacto")))</f>
        <v>0</v>
      </c>
      <c r="R40" s="184"/>
      <c r="S40" s="184"/>
      <c r="T40" s="188" t="e">
        <f>VLOOKUP(R40&amp;S40,Hoja1!$Q$4:$R$9,2,0)</f>
        <v>#N/A</v>
      </c>
      <c r="U40" s="184"/>
      <c r="V40" s="184"/>
      <c r="W40" s="184"/>
      <c r="X40" s="188" t="b">
        <f>IF(Q40="Probabilidad",($J$40*T40),IF(Q40="Impacto"," "))</f>
        <v>0</v>
      </c>
      <c r="Y40" s="188" t="b">
        <f>IF(Z40&lt;=20%,'Tabla probabilidad'!$B$5,IF(Z40&lt;=40%,'Tabla probabilidad'!$B$6,IF(Z40&lt;=60%,'Tabla probabilidad'!$B$7,IF(Z40&lt;=80%,'Tabla probabilidad'!$B$8,IF(Z40&lt;=100%,'Tabla probabilidad'!$B$9)))))</f>
        <v>0</v>
      </c>
      <c r="Z40" s="188" t="b">
        <f>IF(R40="Preventivo",(J40-(J40*T40)),IF(R40="Detectivo",(J40-(J40*T40)),IF(R40="Correctivo",(J40))))</f>
        <v>0</v>
      </c>
      <c r="AA40" s="404" t="e">
        <f>IF(AB40&lt;=20%,'Tabla probabilidad'!$B$5,IF(AB40&lt;=40%,'Tabla probabilidad'!$B$6,IF(AB40&lt;=60%,'Tabla probabilidad'!$B$7,IF(AB40&lt;=80%,'Tabla probabilidad'!$B$8,IF(AB40&lt;=100%,'Tabla probabilidad'!$B$9)))))</f>
        <v>#DIV/0!</v>
      </c>
      <c r="AB40" s="404" t="e">
        <f>AVERAGE(Z40:Z44)</f>
        <v>#DIV/0!</v>
      </c>
      <c r="AC40" s="188" t="b">
        <f t="shared" ref="AC40:AC59" si="18">IF(AD40&lt;=20%,"Leve",IF(AD40&lt;=40%,"Menor",IF(AD40&lt;=60%,"Moderado",IF(AD40&lt;=80%,"Mayor",IF(AD40&lt;=100%,"Catastrófico")))))</f>
        <v>0</v>
      </c>
      <c r="AD40" s="188" t="b">
        <f>IF(Q40="Probabilidad",(($M$40-0)),IF(Q40="Impacto",($M$40-($M$40*T40))))</f>
        <v>0</v>
      </c>
      <c r="AE40" s="404" t="e">
        <f>IF(AF40&lt;=20%,"Leve",IF(AF40&lt;=40%,"Menor",IF(AF40&lt;=60%,"Moderado",IF(AF40&lt;=80%,"Mayor",IF(AF40&lt;=100%,"Catastrófico")))))</f>
        <v>#DIV/0!</v>
      </c>
      <c r="AF40" s="404" t="e">
        <f>AVERAGE(AD40:AD44)</f>
        <v>#DIV/0!</v>
      </c>
      <c r="AG40" s="399" t="e">
        <f>VLOOKUP(AA40&amp;AE40,Hoja1!$B$4:$C$28,2,0)</f>
        <v>#DIV/0!</v>
      </c>
      <c r="AH40" s="399"/>
      <c r="AI40" s="407"/>
      <c r="AJ40" s="407"/>
      <c r="AK40" s="407"/>
      <c r="AL40" s="407"/>
      <c r="AM40" s="407"/>
      <c r="AN40" s="410"/>
    </row>
    <row r="41" spans="1:40">
      <c r="A41" s="410"/>
      <c r="B41" s="400"/>
      <c r="C41" s="410"/>
      <c r="D41" s="411"/>
      <c r="E41" s="410"/>
      <c r="F41" s="410"/>
      <c r="G41" s="410"/>
      <c r="H41" s="410"/>
      <c r="I41" s="412"/>
      <c r="J41" s="413"/>
      <c r="K41" s="410"/>
      <c r="L41" s="414"/>
      <c r="M41" s="414"/>
      <c r="N41" s="410"/>
      <c r="O41" s="184">
        <v>2</v>
      </c>
      <c r="P41" s="138"/>
      <c r="Q41" s="184" t="b">
        <f t="shared" si="17"/>
        <v>0</v>
      </c>
      <c r="R41" s="184"/>
      <c r="S41" s="184"/>
      <c r="T41" s="188" t="e">
        <f>VLOOKUP(R41&amp;S41,Hoja1!$Q$4:$R$9,2,0)</f>
        <v>#N/A</v>
      </c>
      <c r="U41" s="184"/>
      <c r="V41" s="184"/>
      <c r="W41" s="184"/>
      <c r="X41" s="188" t="b">
        <f t="shared" ref="X41:X44" si="19">IF(Q41="Probabilidad",($J$40*T41),IF(Q41="Impacto"," "))</f>
        <v>0</v>
      </c>
      <c r="Y41" s="188" t="b">
        <f>IF(Z41&lt;=20%,'Tabla probabilidad'!$B$5,IF(Z41&lt;=40%,'Tabla probabilidad'!$B$6,IF(Z41&lt;=60%,'Tabla probabilidad'!$B$7,IF(Z41&lt;=80%,'Tabla probabilidad'!$B$8,IF(Z41&lt;=100%,'Tabla probabilidad'!$B$9)))))</f>
        <v>0</v>
      </c>
      <c r="Z41" s="188" t="b">
        <f>IF(R41="Preventivo",(J40-(J40*T41)),IF(R41="Detectivo",(J40-(J40*T41)),IF(R41="Correctivo",(J40))))</f>
        <v>0</v>
      </c>
      <c r="AA41" s="405"/>
      <c r="AB41" s="405"/>
      <c r="AC41" s="188" t="b">
        <f t="shared" si="18"/>
        <v>0</v>
      </c>
      <c r="AD41" s="188" t="b">
        <f t="shared" ref="AD41:AD44" si="20">IF(Q41="Probabilidad",(($M$40-0)),IF(Q41="Impacto",($M$40-($M$40*T41))))</f>
        <v>0</v>
      </c>
      <c r="AE41" s="405"/>
      <c r="AF41" s="405"/>
      <c r="AG41" s="400"/>
      <c r="AH41" s="400"/>
      <c r="AI41" s="408"/>
      <c r="AJ41" s="408"/>
      <c r="AK41" s="408"/>
      <c r="AL41" s="408"/>
      <c r="AM41" s="408"/>
      <c r="AN41" s="410"/>
    </row>
    <row r="42" spans="1:40">
      <c r="A42" s="410"/>
      <c r="B42" s="400"/>
      <c r="C42" s="410"/>
      <c r="D42" s="411"/>
      <c r="E42" s="410"/>
      <c r="F42" s="410"/>
      <c r="G42" s="410"/>
      <c r="H42" s="410"/>
      <c r="I42" s="412"/>
      <c r="J42" s="413"/>
      <c r="K42" s="410"/>
      <c r="L42" s="414"/>
      <c r="M42" s="414"/>
      <c r="N42" s="410"/>
      <c r="O42" s="184">
        <v>3</v>
      </c>
      <c r="P42" s="138"/>
      <c r="Q42" s="184" t="b">
        <f t="shared" si="17"/>
        <v>0</v>
      </c>
      <c r="R42" s="184"/>
      <c r="S42" s="184"/>
      <c r="T42" s="188" t="e">
        <f>VLOOKUP(R42&amp;S42,Hoja1!$Q$4:$R$9,2,0)</f>
        <v>#N/A</v>
      </c>
      <c r="U42" s="184"/>
      <c r="V42" s="184"/>
      <c r="W42" s="184"/>
      <c r="X42" s="188" t="b">
        <f t="shared" si="19"/>
        <v>0</v>
      </c>
      <c r="Y42" s="188" t="b">
        <f>IF(Z42&lt;=20%,'Tabla probabilidad'!$B$5,IF(Z42&lt;=40%,'Tabla probabilidad'!$B$6,IF(Z42&lt;=60%,'Tabla probabilidad'!$B$7,IF(Z42&lt;=80%,'Tabla probabilidad'!$B$8,IF(Z42&lt;=100%,'Tabla probabilidad'!$B$9)))))</f>
        <v>0</v>
      </c>
      <c r="Z42" s="188" t="b">
        <f>IF(R42="Preventivo",(J40-(J40*T42)),IF(R42="Detectivo",(J40-(J40*T42)),IF(R42="Correctivo",(J40))))</f>
        <v>0</v>
      </c>
      <c r="AA42" s="405"/>
      <c r="AB42" s="405"/>
      <c r="AC42" s="188" t="b">
        <f t="shared" si="18"/>
        <v>0</v>
      </c>
      <c r="AD42" s="188" t="b">
        <f t="shared" si="20"/>
        <v>0</v>
      </c>
      <c r="AE42" s="405"/>
      <c r="AF42" s="405"/>
      <c r="AG42" s="400"/>
      <c r="AH42" s="400"/>
      <c r="AI42" s="408"/>
      <c r="AJ42" s="408"/>
      <c r="AK42" s="408"/>
      <c r="AL42" s="408"/>
      <c r="AM42" s="408"/>
      <c r="AN42" s="410"/>
    </row>
    <row r="43" spans="1:40">
      <c r="A43" s="410"/>
      <c r="B43" s="400"/>
      <c r="C43" s="410"/>
      <c r="D43" s="411"/>
      <c r="E43" s="410"/>
      <c r="F43" s="410"/>
      <c r="G43" s="410"/>
      <c r="H43" s="410"/>
      <c r="I43" s="412"/>
      <c r="J43" s="413"/>
      <c r="K43" s="410"/>
      <c r="L43" s="414"/>
      <c r="M43" s="414"/>
      <c r="N43" s="410"/>
      <c r="O43" s="184">
        <v>4</v>
      </c>
      <c r="P43" s="138"/>
      <c r="Q43" s="184" t="b">
        <f t="shared" si="17"/>
        <v>0</v>
      </c>
      <c r="R43" s="184"/>
      <c r="S43" s="184"/>
      <c r="T43" s="188" t="e">
        <f>VLOOKUP(R43&amp;S43,Hoja1!$Q$4:$R$9,2,0)</f>
        <v>#N/A</v>
      </c>
      <c r="U43" s="184"/>
      <c r="V43" s="184"/>
      <c r="W43" s="184"/>
      <c r="X43" s="188" t="b">
        <f t="shared" si="19"/>
        <v>0</v>
      </c>
      <c r="Y43" s="188" t="b">
        <f>IF(Z43&lt;=20%,'Tabla probabilidad'!$B$5,IF(Z43&lt;=40%,'Tabla probabilidad'!$B$6,IF(Z43&lt;=60%,'Tabla probabilidad'!$B$7,IF(Z43&lt;=80%,'Tabla probabilidad'!$B$8,IF(Z43&lt;=100%,'Tabla probabilidad'!$B$9)))))</f>
        <v>0</v>
      </c>
      <c r="Z43" s="188" t="b">
        <f>IF(R43="Preventivo",(J40-(J40*T43)),IF(R43="Detectivo",(J40-(J40*T43)),IF(R43="Correctivo",(J40))))</f>
        <v>0</v>
      </c>
      <c r="AA43" s="405"/>
      <c r="AB43" s="405"/>
      <c r="AC43" s="188" t="b">
        <f t="shared" si="18"/>
        <v>0</v>
      </c>
      <c r="AD43" s="188" t="b">
        <f t="shared" si="20"/>
        <v>0</v>
      </c>
      <c r="AE43" s="405"/>
      <c r="AF43" s="405"/>
      <c r="AG43" s="400"/>
      <c r="AH43" s="400"/>
      <c r="AI43" s="408"/>
      <c r="AJ43" s="408"/>
      <c r="AK43" s="408"/>
      <c r="AL43" s="408"/>
      <c r="AM43" s="408"/>
      <c r="AN43" s="410"/>
    </row>
    <row r="44" spans="1:40">
      <c r="A44" s="410"/>
      <c r="B44" s="401"/>
      <c r="C44" s="410"/>
      <c r="D44" s="411"/>
      <c r="E44" s="410"/>
      <c r="F44" s="410"/>
      <c r="G44" s="410"/>
      <c r="H44" s="410"/>
      <c r="I44" s="412"/>
      <c r="J44" s="413"/>
      <c r="K44" s="410"/>
      <c r="L44" s="414"/>
      <c r="M44" s="414"/>
      <c r="N44" s="410"/>
      <c r="O44" s="184">
        <v>5</v>
      </c>
      <c r="P44" s="139"/>
      <c r="Q44" s="184" t="b">
        <f t="shared" si="17"/>
        <v>0</v>
      </c>
      <c r="R44" s="184"/>
      <c r="S44" s="184"/>
      <c r="T44" s="188" t="e">
        <f>VLOOKUP(R44&amp;S44,Hoja1!$Q$4:$R$9,2,0)</f>
        <v>#N/A</v>
      </c>
      <c r="U44" s="184"/>
      <c r="V44" s="184"/>
      <c r="W44" s="184"/>
      <c r="X44" s="188" t="b">
        <f t="shared" si="19"/>
        <v>0</v>
      </c>
      <c r="Y44" s="188" t="b">
        <f>IF(Z44&lt;=20%,'Tabla probabilidad'!$B$5,IF(Z44&lt;=40%,'Tabla probabilidad'!$B$6,IF(Z44&lt;=60%,'Tabla probabilidad'!$B$7,IF(Z44&lt;=80%,'Tabla probabilidad'!$B$8,IF(Z44&lt;=100%,'Tabla probabilidad'!$B$9)))))</f>
        <v>0</v>
      </c>
      <c r="Z44" s="188" t="b">
        <f>IF(R44="Preventivo",(J40-(J40*T44)),IF(R44="Detectivo",(J40-(J40*T44)),IF(R44="Correctivo",(J40))))</f>
        <v>0</v>
      </c>
      <c r="AA44" s="406"/>
      <c r="AB44" s="406"/>
      <c r="AC44" s="188" t="b">
        <f t="shared" si="18"/>
        <v>0</v>
      </c>
      <c r="AD44" s="188" t="b">
        <f t="shared" si="20"/>
        <v>0</v>
      </c>
      <c r="AE44" s="406"/>
      <c r="AF44" s="406"/>
      <c r="AG44" s="401"/>
      <c r="AH44" s="400"/>
      <c r="AI44" s="409"/>
      <c r="AJ44" s="409"/>
      <c r="AK44" s="409"/>
      <c r="AL44" s="409"/>
      <c r="AM44" s="409"/>
      <c r="AN44" s="399"/>
    </row>
    <row r="45" spans="1:40">
      <c r="A45" s="410"/>
      <c r="B45" s="399"/>
      <c r="C45" s="410"/>
      <c r="D45" s="411"/>
      <c r="E45" s="410"/>
      <c r="F45" s="410"/>
      <c r="G45" s="410"/>
      <c r="H45" s="410"/>
      <c r="I45" s="412" t="str">
        <f>IF(H45&lt;=2,'Tabla probabilidad'!$B$5,IF(H45&lt;=24,'Tabla probabilidad'!$B$6,IF(H45&lt;=500,'Tabla probabilidad'!$B$7,IF(H45&lt;=5000,'Tabla probabilidad'!$B$8,IF(H45&gt;5000,'Tabla probabilidad'!$B$9)))))</f>
        <v>Muy Baja</v>
      </c>
      <c r="J45" s="413">
        <f>IF(H45&lt;=2,'Tabla probabilidad'!$D$5,IF(H45&lt;=24,'Tabla probabilidad'!$D$6,IF(H45&lt;=500,'Tabla probabilidad'!$D$7,IF(H45&lt;=5000,'Tabla probabilidad'!$D$8,IF(H45&gt;5000,'Tabla probabilidad'!$D$9)))))</f>
        <v>0.2</v>
      </c>
      <c r="K45" s="410"/>
      <c r="L45" s="410"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10"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10" t="e">
        <f>VLOOKUP((I45&amp;L45),Hoja1!$B$4:$C$28,2,0)</f>
        <v>#N/A</v>
      </c>
      <c r="O45" s="184">
        <v>1</v>
      </c>
      <c r="P45" s="138"/>
      <c r="Q45" s="184" t="b">
        <f t="shared" si="17"/>
        <v>0</v>
      </c>
      <c r="R45" s="184"/>
      <c r="S45" s="184"/>
      <c r="T45" s="188" t="e">
        <f>VLOOKUP(R45&amp;S45,Hoja1!$Q$4:$R$9,2,0)</f>
        <v>#N/A</v>
      </c>
      <c r="U45" s="184"/>
      <c r="V45" s="184"/>
      <c r="W45" s="184"/>
      <c r="X45" s="188" t="b">
        <f>IF(Q45="Probabilidad",($J$45*T45),IF(Q45="Impacto"," "))</f>
        <v>0</v>
      </c>
      <c r="Y45" s="188" t="b">
        <f>IF(Z45&lt;=20%,'Tabla probabilidad'!$B$5,IF(Z45&lt;=40%,'Tabla probabilidad'!$B$6,IF(Z45&lt;=60%,'Tabla probabilidad'!$B$7,IF(Z45&lt;=80%,'Tabla probabilidad'!$B$8,IF(Z45&lt;=100%,'Tabla probabilidad'!$B$9)))))</f>
        <v>0</v>
      </c>
      <c r="Z45" s="188" t="b">
        <f>IF(R45="Preventivo",(J45-(J45*T45)),IF(R45="Detectivo",(J45-(J45*T45)),IF(R45="Correctivo",(J45))))</f>
        <v>0</v>
      </c>
      <c r="AA45" s="404" t="e">
        <f>IF(AB45&lt;=20%,'Tabla probabilidad'!$B$5,IF(AB45&lt;=40%,'Tabla probabilidad'!$B$6,IF(AB45&lt;=60%,'Tabla probabilidad'!$B$7,IF(AB45&lt;=80%,'Tabla probabilidad'!$B$8,IF(AB45&lt;=100%,'Tabla probabilidad'!$B$9)))))</f>
        <v>#DIV/0!</v>
      </c>
      <c r="AB45" s="404" t="e">
        <f>AVERAGE(Z45:Z49)</f>
        <v>#DIV/0!</v>
      </c>
      <c r="AC45" s="188" t="b">
        <f t="shared" si="18"/>
        <v>0</v>
      </c>
      <c r="AD45" s="188" t="b">
        <f>IF(Q45="Probabilidad",(($M$45-0)),IF(Q45="Impacto",($M$45-($M$45*T45))))</f>
        <v>0</v>
      </c>
      <c r="AE45" s="404" t="e">
        <f>IF(AF45&lt;=20%,"Leve",IF(AF45&lt;=40%,"Menor",IF(AF45&lt;=60%,"Moderado",IF(AF45&lt;=80%,"Mayor",IF(AF45&lt;=100%,"Catastrófico")))))</f>
        <v>#DIV/0!</v>
      </c>
      <c r="AF45" s="404" t="e">
        <f>AVERAGE(AD45:AD49)</f>
        <v>#DIV/0!</v>
      </c>
      <c r="AG45" s="399" t="e">
        <f>VLOOKUP(AA45&amp;AE45,Hoja1!$B$4:$C$28,2,0)</f>
        <v>#DIV/0!</v>
      </c>
      <c r="AH45" s="399"/>
      <c r="AI45" s="407"/>
      <c r="AJ45" s="407"/>
      <c r="AK45" s="407"/>
      <c r="AL45" s="407"/>
      <c r="AM45" s="407"/>
      <c r="AN45" s="410"/>
    </row>
    <row r="46" spans="1:40">
      <c r="A46" s="410"/>
      <c r="B46" s="400"/>
      <c r="C46" s="410"/>
      <c r="D46" s="411"/>
      <c r="E46" s="410"/>
      <c r="F46" s="410"/>
      <c r="G46" s="410"/>
      <c r="H46" s="410"/>
      <c r="I46" s="412"/>
      <c r="J46" s="413"/>
      <c r="K46" s="410"/>
      <c r="L46" s="414"/>
      <c r="M46" s="414"/>
      <c r="N46" s="410"/>
      <c r="O46" s="184">
        <v>2</v>
      </c>
      <c r="P46" s="138"/>
      <c r="Q46" s="184" t="b">
        <f t="shared" si="17"/>
        <v>0</v>
      </c>
      <c r="R46" s="184"/>
      <c r="S46" s="184"/>
      <c r="T46" s="188" t="e">
        <f>VLOOKUP(R46&amp;S46,Hoja1!$Q$4:$R$9,2,0)</f>
        <v>#N/A</v>
      </c>
      <c r="U46" s="184"/>
      <c r="V46" s="184"/>
      <c r="W46" s="184"/>
      <c r="X46" s="188" t="b">
        <f t="shared" ref="X46:X49" si="21">IF(Q46="Probabilidad",($J$45*T46),IF(Q46="Impacto"," "))</f>
        <v>0</v>
      </c>
      <c r="Y46" s="188" t="b">
        <f>IF(Z46&lt;=20%,'Tabla probabilidad'!$B$5,IF(Z46&lt;=40%,'Tabla probabilidad'!$B$6,IF(Z46&lt;=60%,'Tabla probabilidad'!$B$7,IF(Z46&lt;=80%,'Tabla probabilidad'!$B$8,IF(Z46&lt;=100%,'Tabla probabilidad'!$B$9)))))</f>
        <v>0</v>
      </c>
      <c r="Z46" s="188" t="b">
        <f>IF(R46="Preventivo",(J45-(J45*T46)),IF(R46="Detectivo",(J45-(J45*T46)),IF(R46="Correctivo",(J45))))</f>
        <v>0</v>
      </c>
      <c r="AA46" s="405"/>
      <c r="AB46" s="405"/>
      <c r="AC46" s="188" t="b">
        <f t="shared" si="18"/>
        <v>0</v>
      </c>
      <c r="AD46" s="188" t="b">
        <f t="shared" ref="AD46:AD49" si="22">IF(Q46="Probabilidad",(($M$45-0)),IF(Q46="Impacto",($M$45-($M$45*T46))))</f>
        <v>0</v>
      </c>
      <c r="AE46" s="405"/>
      <c r="AF46" s="405"/>
      <c r="AG46" s="400"/>
      <c r="AH46" s="400"/>
      <c r="AI46" s="408"/>
      <c r="AJ46" s="408"/>
      <c r="AK46" s="408"/>
      <c r="AL46" s="408"/>
      <c r="AM46" s="408"/>
      <c r="AN46" s="410"/>
    </row>
    <row r="47" spans="1:40">
      <c r="A47" s="410"/>
      <c r="B47" s="400"/>
      <c r="C47" s="410"/>
      <c r="D47" s="411"/>
      <c r="E47" s="410"/>
      <c r="F47" s="410"/>
      <c r="G47" s="410"/>
      <c r="H47" s="410"/>
      <c r="I47" s="412"/>
      <c r="J47" s="413"/>
      <c r="K47" s="410"/>
      <c r="L47" s="414"/>
      <c r="M47" s="414"/>
      <c r="N47" s="410"/>
      <c r="O47" s="184">
        <v>3</v>
      </c>
      <c r="P47" s="138"/>
      <c r="Q47" s="184" t="b">
        <f t="shared" si="17"/>
        <v>0</v>
      </c>
      <c r="R47" s="184"/>
      <c r="S47" s="184"/>
      <c r="T47" s="188" t="e">
        <f>VLOOKUP(R47&amp;S47,Hoja1!$Q$4:$R$9,2,0)</f>
        <v>#N/A</v>
      </c>
      <c r="U47" s="184"/>
      <c r="V47" s="184"/>
      <c r="W47" s="184"/>
      <c r="X47" s="188" t="b">
        <f t="shared" si="21"/>
        <v>0</v>
      </c>
      <c r="Y47" s="188" t="b">
        <f>IF(Z47&lt;=20%,'Tabla probabilidad'!$B$5,IF(Z47&lt;=40%,'Tabla probabilidad'!$B$6,IF(Z47&lt;=60%,'Tabla probabilidad'!$B$7,IF(Z47&lt;=80%,'Tabla probabilidad'!$B$8,IF(Z47&lt;=100%,'Tabla probabilidad'!$B$9)))))</f>
        <v>0</v>
      </c>
      <c r="Z47" s="188" t="b">
        <f>IF(R47="Preventivo",(J45-(J45*T47)),IF(R47="Detectivo",(J45-(J45*T47)),IF(R47="Correctivo",(J45))))</f>
        <v>0</v>
      </c>
      <c r="AA47" s="405"/>
      <c r="AB47" s="405"/>
      <c r="AC47" s="188" t="b">
        <f t="shared" si="18"/>
        <v>0</v>
      </c>
      <c r="AD47" s="188" t="b">
        <f t="shared" si="22"/>
        <v>0</v>
      </c>
      <c r="AE47" s="405"/>
      <c r="AF47" s="405"/>
      <c r="AG47" s="400"/>
      <c r="AH47" s="400"/>
      <c r="AI47" s="408"/>
      <c r="AJ47" s="408"/>
      <c r="AK47" s="408"/>
      <c r="AL47" s="408"/>
      <c r="AM47" s="408"/>
      <c r="AN47" s="410"/>
    </row>
    <row r="48" spans="1:40">
      <c r="A48" s="410"/>
      <c r="B48" s="400"/>
      <c r="C48" s="410"/>
      <c r="D48" s="411"/>
      <c r="E48" s="410"/>
      <c r="F48" s="410"/>
      <c r="G48" s="410"/>
      <c r="H48" s="410"/>
      <c r="I48" s="412"/>
      <c r="J48" s="413"/>
      <c r="K48" s="410"/>
      <c r="L48" s="414"/>
      <c r="M48" s="414"/>
      <c r="N48" s="410"/>
      <c r="O48" s="184">
        <v>4</v>
      </c>
      <c r="P48" s="138"/>
      <c r="Q48" s="184" t="b">
        <f t="shared" si="17"/>
        <v>0</v>
      </c>
      <c r="R48" s="184"/>
      <c r="S48" s="184"/>
      <c r="T48" s="188" t="e">
        <f>VLOOKUP(R48&amp;S48,Hoja1!$Q$4:$R$9,2,0)</f>
        <v>#N/A</v>
      </c>
      <c r="U48" s="184"/>
      <c r="V48" s="184"/>
      <c r="W48" s="184"/>
      <c r="X48" s="188" t="b">
        <f t="shared" si="21"/>
        <v>0</v>
      </c>
      <c r="Y48" s="188" t="b">
        <f>IF(Z48&lt;=20%,'Tabla probabilidad'!$B$5,IF(Z48&lt;=40%,'Tabla probabilidad'!$B$6,IF(Z48&lt;=60%,'Tabla probabilidad'!$B$7,IF(Z48&lt;=80%,'Tabla probabilidad'!$B$8,IF(Z48&lt;=100%,'Tabla probabilidad'!$B$9)))))</f>
        <v>0</v>
      </c>
      <c r="Z48" s="188" t="b">
        <f>IF(R48="Preventivo",(J45-(J45*T48)),IF(R48="Detectivo",(J45-(J45*T48)),IF(R48="Correctivo",(J45))))</f>
        <v>0</v>
      </c>
      <c r="AA48" s="405"/>
      <c r="AB48" s="405"/>
      <c r="AC48" s="188" t="b">
        <f t="shared" si="18"/>
        <v>0</v>
      </c>
      <c r="AD48" s="188" t="b">
        <f t="shared" si="22"/>
        <v>0</v>
      </c>
      <c r="AE48" s="405"/>
      <c r="AF48" s="405"/>
      <c r="AG48" s="400"/>
      <c r="AH48" s="400"/>
      <c r="AI48" s="408"/>
      <c r="AJ48" s="408"/>
      <c r="AK48" s="408"/>
      <c r="AL48" s="408"/>
      <c r="AM48" s="408"/>
      <c r="AN48" s="410"/>
    </row>
    <row r="49" spans="1:40">
      <c r="A49" s="410"/>
      <c r="B49" s="401"/>
      <c r="C49" s="410"/>
      <c r="D49" s="411"/>
      <c r="E49" s="410"/>
      <c r="F49" s="410"/>
      <c r="G49" s="410"/>
      <c r="H49" s="410"/>
      <c r="I49" s="412"/>
      <c r="J49" s="413"/>
      <c r="K49" s="410"/>
      <c r="L49" s="414"/>
      <c r="M49" s="414"/>
      <c r="N49" s="410"/>
      <c r="O49" s="184">
        <v>5</v>
      </c>
      <c r="P49" s="139"/>
      <c r="Q49" s="184" t="b">
        <f t="shared" si="17"/>
        <v>0</v>
      </c>
      <c r="R49" s="184"/>
      <c r="S49" s="184"/>
      <c r="T49" s="188" t="e">
        <f>VLOOKUP(R49&amp;S49,Hoja1!$Q$4:$R$9,2,0)</f>
        <v>#N/A</v>
      </c>
      <c r="U49" s="184"/>
      <c r="V49" s="184"/>
      <c r="W49" s="184"/>
      <c r="X49" s="188" t="b">
        <f t="shared" si="21"/>
        <v>0</v>
      </c>
      <c r="Y49" s="188" t="b">
        <f>IF(Z49&lt;=20%,'Tabla probabilidad'!$B$5,IF(Z49&lt;=40%,'Tabla probabilidad'!$B$6,IF(Z49&lt;=60%,'Tabla probabilidad'!$B$7,IF(Z49&lt;=80%,'Tabla probabilidad'!$B$8,IF(Z49&lt;=100%,'Tabla probabilidad'!$B$9)))))</f>
        <v>0</v>
      </c>
      <c r="Z49" s="188" t="b">
        <f>IF(R49="Preventivo",(J45-(J45*T49)),IF(R49="Detectivo",(J45-(J45*T49)),IF(R49="Correctivo",(J45))))</f>
        <v>0</v>
      </c>
      <c r="AA49" s="406"/>
      <c r="AB49" s="406"/>
      <c r="AC49" s="188" t="b">
        <f t="shared" si="18"/>
        <v>0</v>
      </c>
      <c r="AD49" s="188" t="b">
        <f t="shared" si="22"/>
        <v>0</v>
      </c>
      <c r="AE49" s="406"/>
      <c r="AF49" s="406"/>
      <c r="AG49" s="401"/>
      <c r="AH49" s="400"/>
      <c r="AI49" s="409"/>
      <c r="AJ49" s="409"/>
      <c r="AK49" s="409"/>
      <c r="AL49" s="409"/>
      <c r="AM49" s="409"/>
      <c r="AN49" s="399"/>
    </row>
    <row r="50" spans="1:40">
      <c r="A50" s="410"/>
      <c r="B50" s="399"/>
      <c r="C50" s="410"/>
      <c r="D50" s="411"/>
      <c r="E50" s="410"/>
      <c r="F50" s="410"/>
      <c r="G50" s="410"/>
      <c r="H50" s="410"/>
      <c r="I50" s="412" t="str">
        <f>IF(H50&lt;=2,'Tabla probabilidad'!$B$5,IF(H50&lt;=24,'Tabla probabilidad'!$B$6,IF(H50&lt;=500,'Tabla probabilidad'!$B$7,IF(H50&lt;=5000,'Tabla probabilidad'!$B$8,IF(H50&gt;5000,'Tabla probabilidad'!$B$9)))))</f>
        <v>Muy Baja</v>
      </c>
      <c r="J50" s="413">
        <f>IF(H50&lt;=2,'Tabla probabilidad'!$D$5,IF(H50&lt;=24,'Tabla probabilidad'!$D$6,IF(H50&lt;=500,'Tabla probabilidad'!$D$7,IF(H50&lt;=5000,'Tabla probabilidad'!$D$8,IF(H50&gt;5000,'Tabla probabilidad'!$D$9)))))</f>
        <v>0.2</v>
      </c>
      <c r="K50" s="410"/>
      <c r="L50" s="410"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10"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10" t="e">
        <f>VLOOKUP((I50&amp;L50),Hoja1!$B$4:$C$28,2,0)</f>
        <v>#N/A</v>
      </c>
      <c r="O50" s="184">
        <v>1</v>
      </c>
      <c r="P50" s="138"/>
      <c r="Q50" s="184" t="b">
        <f t="shared" si="17"/>
        <v>0</v>
      </c>
      <c r="R50" s="184"/>
      <c r="S50" s="184"/>
      <c r="T50" s="188" t="e">
        <f>VLOOKUP(R50&amp;S50,Hoja1!$Q$4:$R$9,2,0)</f>
        <v>#N/A</v>
      </c>
      <c r="U50" s="184"/>
      <c r="V50" s="184"/>
      <c r="W50" s="184"/>
      <c r="X50" s="188" t="b">
        <f>IF(Q50="Probabilidad",($J$50*T50),IF(Q50="Impacto"," "))</f>
        <v>0</v>
      </c>
      <c r="Y50" s="188" t="b">
        <f>IF(Z50&lt;=20%,'Tabla probabilidad'!$B$5,IF(Z50&lt;=40%,'Tabla probabilidad'!$B$6,IF(Z50&lt;=60%,'Tabla probabilidad'!$B$7,IF(Z50&lt;=80%,'Tabla probabilidad'!$B$8,IF(Z50&lt;=100%,'Tabla probabilidad'!$B$9)))))</f>
        <v>0</v>
      </c>
      <c r="Z50" s="188" t="b">
        <f>IF(R50="Preventivo",(J50-(J50*T50)),IF(R50="Detectivo",(J50-(J50*T50)),IF(R50="Correctivo",(J50))))</f>
        <v>0</v>
      </c>
      <c r="AA50" s="404" t="e">
        <f>IF(AB50&lt;=20%,'Tabla probabilidad'!$B$5,IF(AB50&lt;=40%,'Tabla probabilidad'!$B$6,IF(AB50&lt;=60%,'Tabla probabilidad'!$B$7,IF(AB50&lt;=80%,'Tabla probabilidad'!$B$8,IF(AB50&lt;=100%,'Tabla probabilidad'!$B$9)))))</f>
        <v>#DIV/0!</v>
      </c>
      <c r="AB50" s="404" t="e">
        <f>AVERAGE(Z50:Z54)</f>
        <v>#DIV/0!</v>
      </c>
      <c r="AC50" s="188" t="b">
        <f t="shared" si="18"/>
        <v>0</v>
      </c>
      <c r="AD50" s="188" t="b">
        <f>IF(Q50="Probabilidad",(($M$50-0)),IF(Q50="Impacto",($M$50-($M$50*T50))))</f>
        <v>0</v>
      </c>
      <c r="AE50" s="404" t="e">
        <f>IF(AF50&lt;=20%,"Leve",IF(AF50&lt;=40%,"Menor",IF(AF50&lt;=60%,"Moderado",IF(AF50&lt;=80%,"Mayor",IF(AF50&lt;=100%,"Catastrófico")))))</f>
        <v>#DIV/0!</v>
      </c>
      <c r="AF50" s="404" t="e">
        <f>AVERAGE(AD50:AD54)</f>
        <v>#DIV/0!</v>
      </c>
      <c r="AG50" s="399" t="e">
        <f>VLOOKUP(AA50&amp;AE50,Hoja1!$B$4:$C$28,2,0)</f>
        <v>#DIV/0!</v>
      </c>
      <c r="AH50" s="399"/>
      <c r="AI50" s="407"/>
      <c r="AJ50" s="407"/>
      <c r="AK50" s="407"/>
      <c r="AL50" s="407"/>
      <c r="AM50" s="407"/>
      <c r="AN50" s="410"/>
    </row>
    <row r="51" spans="1:40">
      <c r="A51" s="410"/>
      <c r="B51" s="400"/>
      <c r="C51" s="410"/>
      <c r="D51" s="411"/>
      <c r="E51" s="410"/>
      <c r="F51" s="410"/>
      <c r="G51" s="410"/>
      <c r="H51" s="410"/>
      <c r="I51" s="412"/>
      <c r="J51" s="413"/>
      <c r="K51" s="410"/>
      <c r="L51" s="414"/>
      <c r="M51" s="414"/>
      <c r="N51" s="410"/>
      <c r="O51" s="184">
        <v>2</v>
      </c>
      <c r="P51" s="138"/>
      <c r="Q51" s="184" t="b">
        <f t="shared" si="17"/>
        <v>0</v>
      </c>
      <c r="R51" s="184"/>
      <c r="S51" s="184"/>
      <c r="T51" s="188" t="e">
        <f>VLOOKUP(R51&amp;S51,Hoja1!$Q$4:$R$9,2,0)</f>
        <v>#N/A</v>
      </c>
      <c r="U51" s="184"/>
      <c r="V51" s="184"/>
      <c r="W51" s="184"/>
      <c r="X51" s="188" t="b">
        <f>IF(Q51="Probabilidad",($J$50*T51),IF(Q51="Impacto"," "))</f>
        <v>0</v>
      </c>
      <c r="Y51" s="188" t="b">
        <f>IF(Z51&lt;=20%,'Tabla probabilidad'!$B$5,IF(Z51&lt;=40%,'Tabla probabilidad'!$B$6,IF(Z51&lt;=60%,'Tabla probabilidad'!$B$7,IF(Z51&lt;=80%,'Tabla probabilidad'!$B$8,IF(Z51&lt;=100%,'Tabla probabilidad'!$B$9)))))</f>
        <v>0</v>
      </c>
      <c r="Z51" s="188" t="b">
        <f>IF(R51="Preventivo",(J50-(J50*T51)),IF(R51="Detectivo",(J50-(J50*T51)),IF(R51="Correctivo",(J50))))</f>
        <v>0</v>
      </c>
      <c r="AA51" s="405"/>
      <c r="AB51" s="405"/>
      <c r="AC51" s="188" t="b">
        <f t="shared" si="18"/>
        <v>0</v>
      </c>
      <c r="AD51" s="188" t="b">
        <f t="shared" ref="AD51:AD54" si="23">IF(Q51="Probabilidad",(($M$50-0)),IF(Q51="Impacto",($M$50-($M$50*T51))))</f>
        <v>0</v>
      </c>
      <c r="AE51" s="405"/>
      <c r="AF51" s="405"/>
      <c r="AG51" s="400"/>
      <c r="AH51" s="400"/>
      <c r="AI51" s="408"/>
      <c r="AJ51" s="408"/>
      <c r="AK51" s="408"/>
      <c r="AL51" s="408"/>
      <c r="AM51" s="408"/>
      <c r="AN51" s="410"/>
    </row>
    <row r="52" spans="1:40">
      <c r="A52" s="410"/>
      <c r="B52" s="400"/>
      <c r="C52" s="410"/>
      <c r="D52" s="411"/>
      <c r="E52" s="410"/>
      <c r="F52" s="410"/>
      <c r="G52" s="410"/>
      <c r="H52" s="410"/>
      <c r="I52" s="412"/>
      <c r="J52" s="413"/>
      <c r="K52" s="410"/>
      <c r="L52" s="414"/>
      <c r="M52" s="414"/>
      <c r="N52" s="410"/>
      <c r="O52" s="184">
        <v>3</v>
      </c>
      <c r="P52" s="138"/>
      <c r="Q52" s="184" t="b">
        <f t="shared" si="17"/>
        <v>0</v>
      </c>
      <c r="R52" s="184"/>
      <c r="S52" s="184"/>
      <c r="T52" s="188" t="e">
        <f>VLOOKUP(R52&amp;S52,Hoja1!$Q$4:$R$9,2,0)</f>
        <v>#N/A</v>
      </c>
      <c r="U52" s="184"/>
      <c r="V52" s="184"/>
      <c r="W52" s="184"/>
      <c r="X52" s="188" t="b">
        <f>IF(Q52="Probabilidad",($J$50*T52),IF(Q52="Impacto"," "))</f>
        <v>0</v>
      </c>
      <c r="Y52" s="188" t="b">
        <f>IF(Z52&lt;=20%,'Tabla probabilidad'!$B$5,IF(Z52&lt;=40%,'Tabla probabilidad'!$B$6,IF(Z52&lt;=60%,'Tabla probabilidad'!$B$7,IF(Z52&lt;=80%,'Tabla probabilidad'!$B$8,IF(Z52&lt;=100%,'Tabla probabilidad'!$B$9)))))</f>
        <v>0</v>
      </c>
      <c r="Z52" s="188" t="b">
        <f>IF(R52="Preventivo",(J50-(J50*T52)),IF(R52="Detectivo",(J50-(J50*T52)),IF(R52="Correctivo",(J50))))</f>
        <v>0</v>
      </c>
      <c r="AA52" s="405"/>
      <c r="AB52" s="405"/>
      <c r="AC52" s="188" t="b">
        <f t="shared" si="18"/>
        <v>0</v>
      </c>
      <c r="AD52" s="188" t="b">
        <f t="shared" si="23"/>
        <v>0</v>
      </c>
      <c r="AE52" s="405"/>
      <c r="AF52" s="405"/>
      <c r="AG52" s="400"/>
      <c r="AH52" s="400"/>
      <c r="AI52" s="408"/>
      <c r="AJ52" s="408"/>
      <c r="AK52" s="408"/>
      <c r="AL52" s="408"/>
      <c r="AM52" s="408"/>
      <c r="AN52" s="410"/>
    </row>
    <row r="53" spans="1:40">
      <c r="A53" s="410"/>
      <c r="B53" s="400"/>
      <c r="C53" s="410"/>
      <c r="D53" s="411"/>
      <c r="E53" s="410"/>
      <c r="F53" s="410"/>
      <c r="G53" s="410"/>
      <c r="H53" s="410"/>
      <c r="I53" s="412"/>
      <c r="J53" s="413"/>
      <c r="K53" s="410"/>
      <c r="L53" s="414"/>
      <c r="M53" s="414"/>
      <c r="N53" s="410"/>
      <c r="O53" s="184">
        <v>4</v>
      </c>
      <c r="P53" s="138"/>
      <c r="Q53" s="184" t="b">
        <f t="shared" si="17"/>
        <v>0</v>
      </c>
      <c r="R53" s="184"/>
      <c r="S53" s="184"/>
      <c r="T53" s="188" t="e">
        <f>VLOOKUP(R53&amp;S53,Hoja1!$Q$4:$R$9,2,0)</f>
        <v>#N/A</v>
      </c>
      <c r="U53" s="184"/>
      <c r="V53" s="184"/>
      <c r="W53" s="184"/>
      <c r="X53" s="188" t="b">
        <f>IF(Q53="Probabilidad",($J$50*T53),IF(Q53="Impacto"," "))</f>
        <v>0</v>
      </c>
      <c r="Y53" s="188" t="b">
        <f>IF(Z53&lt;=20%,'Tabla probabilidad'!$B$5,IF(Z53&lt;=40%,'Tabla probabilidad'!$B$6,IF(Z53&lt;=60%,'Tabla probabilidad'!$B$7,IF(Z53&lt;=80%,'Tabla probabilidad'!$B$8,IF(Z53&lt;=100%,'Tabla probabilidad'!$B$9)))))</f>
        <v>0</v>
      </c>
      <c r="Z53" s="188" t="b">
        <f>IF(R53="Preventivo",(J50-(J50*T53)),IF(R53="Detectivo",(J50-(J50*T53)),IF(R53="Correctivo",(J50))))</f>
        <v>0</v>
      </c>
      <c r="AA53" s="405"/>
      <c r="AB53" s="405"/>
      <c r="AC53" s="188" t="b">
        <f t="shared" si="18"/>
        <v>0</v>
      </c>
      <c r="AD53" s="188" t="b">
        <f t="shared" si="23"/>
        <v>0</v>
      </c>
      <c r="AE53" s="405"/>
      <c r="AF53" s="405"/>
      <c r="AG53" s="400"/>
      <c r="AH53" s="400"/>
      <c r="AI53" s="408"/>
      <c r="AJ53" s="408"/>
      <c r="AK53" s="408"/>
      <c r="AL53" s="408"/>
      <c r="AM53" s="408"/>
      <c r="AN53" s="410"/>
    </row>
    <row r="54" spans="1:40">
      <c r="A54" s="410"/>
      <c r="B54" s="401"/>
      <c r="C54" s="410"/>
      <c r="D54" s="411"/>
      <c r="E54" s="410"/>
      <c r="F54" s="410"/>
      <c r="G54" s="410"/>
      <c r="H54" s="410"/>
      <c r="I54" s="412"/>
      <c r="J54" s="413"/>
      <c r="K54" s="410"/>
      <c r="L54" s="414"/>
      <c r="M54" s="414"/>
      <c r="N54" s="410"/>
      <c r="O54" s="184">
        <v>5</v>
      </c>
      <c r="P54" s="139"/>
      <c r="Q54" s="184" t="b">
        <f t="shared" si="17"/>
        <v>0</v>
      </c>
      <c r="R54" s="184"/>
      <c r="S54" s="184"/>
      <c r="T54" s="188" t="e">
        <f>VLOOKUP(R54&amp;S54,Hoja1!$Q$4:$R$9,2,0)</f>
        <v>#N/A</v>
      </c>
      <c r="U54" s="184"/>
      <c r="V54" s="184"/>
      <c r="W54" s="184"/>
      <c r="X54" s="188" t="b">
        <f t="shared" ref="X54" si="24">IF(Q54="Probabilidad",($J$35*T54),IF(Q54="Impacto"," "))</f>
        <v>0</v>
      </c>
      <c r="Y54" s="188" t="b">
        <f>IF(Z54&lt;=20%,'Tabla probabilidad'!$B$5,IF(Z54&lt;=40%,'Tabla probabilidad'!$B$6,IF(Z54&lt;=60%,'Tabla probabilidad'!$B$7,IF(Z54&lt;=80%,'Tabla probabilidad'!$B$8,IF(Z54&lt;=100%,'Tabla probabilidad'!$B$9)))))</f>
        <v>0</v>
      </c>
      <c r="Z54" s="188" t="b">
        <f>IF(R54="Preventivo",(J50-(J50*T54)),IF(R54="Detectivo",(J50-(J50*T54)),IF(R54="Correctivo",(J50))))</f>
        <v>0</v>
      </c>
      <c r="AA54" s="406"/>
      <c r="AB54" s="406"/>
      <c r="AC54" s="188" t="b">
        <f t="shared" si="18"/>
        <v>0</v>
      </c>
      <c r="AD54" s="188" t="b">
        <f t="shared" si="23"/>
        <v>0</v>
      </c>
      <c r="AE54" s="406"/>
      <c r="AF54" s="406"/>
      <c r="AG54" s="401"/>
      <c r="AH54" s="400"/>
      <c r="AI54" s="409"/>
      <c r="AJ54" s="409"/>
      <c r="AK54" s="409"/>
      <c r="AL54" s="409"/>
      <c r="AM54" s="409"/>
      <c r="AN54" s="399"/>
    </row>
    <row r="55" spans="1:40">
      <c r="A55" s="410"/>
      <c r="B55" s="399"/>
      <c r="C55" s="410"/>
      <c r="D55" s="411"/>
      <c r="E55" s="410"/>
      <c r="F55" s="410"/>
      <c r="G55" s="410"/>
      <c r="H55" s="410"/>
      <c r="I55" s="412" t="str">
        <f>IF(H55&lt;=2,'Tabla probabilidad'!$B$5,IF(H55&lt;=24,'Tabla probabilidad'!$B$6,IF(H55&lt;=500,'Tabla probabilidad'!$B$7,IF(H55&lt;=5000,'Tabla probabilidad'!$B$8,IF(H55&gt;5000,'Tabla probabilidad'!$B$9)))))</f>
        <v>Muy Baja</v>
      </c>
      <c r="J55" s="413">
        <f>IF(H55&lt;=2,'Tabla probabilidad'!$D$5,IF(H55&lt;=24,'Tabla probabilidad'!$D$6,IF(H55&lt;=500,'Tabla probabilidad'!$D$7,IF(H55&lt;=5000,'Tabla probabilidad'!$D$8,IF(H55&gt;5000,'Tabla probabilidad'!$D$9)))))</f>
        <v>0.2</v>
      </c>
      <c r="K55" s="410"/>
      <c r="L55" s="410"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10"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10" t="e">
        <f>VLOOKUP((I55&amp;L55),Hoja1!$B$4:$C$28,2,0)</f>
        <v>#N/A</v>
      </c>
      <c r="O55" s="184">
        <v>1</v>
      </c>
      <c r="P55" s="138"/>
      <c r="Q55" s="184" t="b">
        <f t="shared" si="17"/>
        <v>0</v>
      </c>
      <c r="R55" s="184"/>
      <c r="S55" s="184"/>
      <c r="T55" s="188" t="e">
        <f>VLOOKUP(R55&amp;S55,Hoja1!$Q$4:$R$9,2,0)</f>
        <v>#N/A</v>
      </c>
      <c r="U55" s="184"/>
      <c r="V55" s="184"/>
      <c r="W55" s="184"/>
      <c r="X55" s="188" t="b">
        <f>IF(Q55="Probabilidad",($J$55*T55),IF(Q55="Impacto"," "))</f>
        <v>0</v>
      </c>
      <c r="Y55" s="188" t="b">
        <f>IF(Z55&lt;=20%,'Tabla probabilidad'!$B$5,IF(Z55&lt;=40%,'Tabla probabilidad'!$B$6,IF(Z55&lt;=60%,'Tabla probabilidad'!$B$7,IF(Z55&lt;=80%,'Tabla probabilidad'!$B$8,IF(Z55&lt;=100%,'Tabla probabilidad'!$B$9)))))</f>
        <v>0</v>
      </c>
      <c r="Z55" s="188" t="b">
        <f>IF(R55="Preventivo",(J55-(J55*T55)),IF(R55="Detectivo",(J55-(J55*T55)),IF(R55="Correctivo",(J55))))</f>
        <v>0</v>
      </c>
      <c r="AA55" s="404" t="e">
        <f>IF(AB55&lt;=20%,'Tabla probabilidad'!$B$5,IF(AB55&lt;=40%,'Tabla probabilidad'!$B$6,IF(AB55&lt;=60%,'Tabla probabilidad'!$B$7,IF(AB55&lt;=80%,'Tabla probabilidad'!$B$8,IF(AB55&lt;=100%,'Tabla probabilidad'!$B$9)))))</f>
        <v>#DIV/0!</v>
      </c>
      <c r="AB55" s="404" t="e">
        <f>AVERAGE(Z55:Z59)</f>
        <v>#DIV/0!</v>
      </c>
      <c r="AC55" s="188" t="b">
        <f t="shared" si="18"/>
        <v>0</v>
      </c>
      <c r="AD55" s="188" t="b">
        <f>IF(Q55="Probabilidad",(($M$55-0)),IF(Q55="Impacto",($M$55-($M$55*T55))))</f>
        <v>0</v>
      </c>
      <c r="AE55" s="404" t="e">
        <f>IF(AF55&lt;=20%,"Leve",IF(AF55&lt;=40%,"Menor",IF(AF55&lt;=60%,"Moderado",IF(AF55&lt;=80%,"Mayor",IF(AF55&lt;=100%,"Catastrófico")))))</f>
        <v>#DIV/0!</v>
      </c>
      <c r="AF55" s="404" t="e">
        <f>AVERAGE(AD55:AD59)</f>
        <v>#DIV/0!</v>
      </c>
      <c r="AG55" s="399" t="e">
        <f>VLOOKUP(AA55&amp;AE55,Hoja1!$B$4:$C$28,2,0)</f>
        <v>#DIV/0!</v>
      </c>
      <c r="AH55" s="410"/>
      <c r="AI55" s="407"/>
      <c r="AJ55" s="407"/>
      <c r="AK55" s="407"/>
      <c r="AL55" s="407"/>
      <c r="AM55" s="407"/>
      <c r="AN55" s="407"/>
    </row>
    <row r="56" spans="1:40">
      <c r="A56" s="410"/>
      <c r="B56" s="400"/>
      <c r="C56" s="410"/>
      <c r="D56" s="411"/>
      <c r="E56" s="410"/>
      <c r="F56" s="410"/>
      <c r="G56" s="410"/>
      <c r="H56" s="410"/>
      <c r="I56" s="412"/>
      <c r="J56" s="413"/>
      <c r="K56" s="410"/>
      <c r="L56" s="414"/>
      <c r="M56" s="414"/>
      <c r="N56" s="410"/>
      <c r="O56" s="184">
        <v>2</v>
      </c>
      <c r="P56" s="138"/>
      <c r="Q56" s="184" t="b">
        <f t="shared" si="17"/>
        <v>0</v>
      </c>
      <c r="R56" s="184"/>
      <c r="S56" s="184"/>
      <c r="T56" s="188" t="e">
        <f>VLOOKUP(R56&amp;S56,Hoja1!$Q$4:$R$9,2,0)</f>
        <v>#N/A</v>
      </c>
      <c r="U56" s="184"/>
      <c r="V56" s="184"/>
      <c r="W56" s="184"/>
      <c r="X56" s="188" t="b">
        <f t="shared" ref="X56:X59" si="25">IF(Q56="Probabilidad",($J$55*T56),IF(Q56="Impacto"," "))</f>
        <v>0</v>
      </c>
      <c r="Y56" s="188" t="b">
        <f>IF(Z56&lt;=20%,'Tabla probabilidad'!$B$5,IF(Z56&lt;=40%,'Tabla probabilidad'!$B$6,IF(Z56&lt;=60%,'Tabla probabilidad'!$B$7,IF(Z56&lt;=80%,'Tabla probabilidad'!$B$8,IF(Z56&lt;=100%,'Tabla probabilidad'!$B$9)))))</f>
        <v>0</v>
      </c>
      <c r="Z56" s="188" t="b">
        <f>IF(R56="Preventivo",(J55-(J55*T56)),IF(R56="Detectivo",(J55-(J55*T56)),IF(R56="Correctivo",(J55))))</f>
        <v>0</v>
      </c>
      <c r="AA56" s="405"/>
      <c r="AB56" s="405"/>
      <c r="AC56" s="188" t="b">
        <f t="shared" si="18"/>
        <v>0</v>
      </c>
      <c r="AD56" s="188" t="b">
        <f t="shared" ref="AD56:AD59" si="26">IF(Q56="Probabilidad",(($M$55-0)),IF(Q56="Impacto",($M$55-($M$55*T56))))</f>
        <v>0</v>
      </c>
      <c r="AE56" s="405"/>
      <c r="AF56" s="405"/>
      <c r="AG56" s="400"/>
      <c r="AH56" s="410"/>
      <c r="AI56" s="408"/>
      <c r="AJ56" s="408"/>
      <c r="AK56" s="408"/>
      <c r="AL56" s="408"/>
      <c r="AM56" s="408"/>
      <c r="AN56" s="408"/>
    </row>
    <row r="57" spans="1:40">
      <c r="A57" s="410"/>
      <c r="B57" s="400"/>
      <c r="C57" s="410"/>
      <c r="D57" s="411"/>
      <c r="E57" s="410"/>
      <c r="F57" s="410"/>
      <c r="G57" s="410"/>
      <c r="H57" s="410"/>
      <c r="I57" s="412"/>
      <c r="J57" s="413"/>
      <c r="K57" s="410"/>
      <c r="L57" s="414"/>
      <c r="M57" s="414"/>
      <c r="N57" s="410"/>
      <c r="O57" s="184">
        <v>3</v>
      </c>
      <c r="P57" s="138"/>
      <c r="Q57" s="184" t="b">
        <f t="shared" si="17"/>
        <v>0</v>
      </c>
      <c r="R57" s="184"/>
      <c r="S57" s="184"/>
      <c r="T57" s="188" t="e">
        <f>VLOOKUP(R57&amp;S57,Hoja1!$Q$4:$R$9,2,0)</f>
        <v>#N/A</v>
      </c>
      <c r="U57" s="184"/>
      <c r="V57" s="184"/>
      <c r="W57" s="184"/>
      <c r="X57" s="188" t="b">
        <f t="shared" si="25"/>
        <v>0</v>
      </c>
      <c r="Y57" s="188" t="b">
        <f>IF(Z57&lt;=20%,'Tabla probabilidad'!$B$5,IF(Z57&lt;=40%,'Tabla probabilidad'!$B$6,IF(Z57&lt;=60%,'Tabla probabilidad'!$B$7,IF(Z57&lt;=80%,'Tabla probabilidad'!$B$8,IF(Z57&lt;=100%,'Tabla probabilidad'!$B$9)))))</f>
        <v>0</v>
      </c>
      <c r="Z57" s="188" t="b">
        <f>IF(R57="Preventivo",(J55-(J55*T57)),IF(R57="Detectivo",(J55-(J55*T57)),IF(R57="Correctivo",(J55))))</f>
        <v>0</v>
      </c>
      <c r="AA57" s="405"/>
      <c r="AB57" s="405"/>
      <c r="AC57" s="188" t="b">
        <f t="shared" si="18"/>
        <v>0</v>
      </c>
      <c r="AD57" s="188" t="b">
        <f t="shared" si="26"/>
        <v>0</v>
      </c>
      <c r="AE57" s="405"/>
      <c r="AF57" s="405"/>
      <c r="AG57" s="400"/>
      <c r="AH57" s="410"/>
      <c r="AI57" s="408"/>
      <c r="AJ57" s="408"/>
      <c r="AK57" s="408"/>
      <c r="AL57" s="408"/>
      <c r="AM57" s="408"/>
      <c r="AN57" s="408"/>
    </row>
    <row r="58" spans="1:40">
      <c r="A58" s="410"/>
      <c r="B58" s="400"/>
      <c r="C58" s="410"/>
      <c r="D58" s="411"/>
      <c r="E58" s="410"/>
      <c r="F58" s="410"/>
      <c r="G58" s="410"/>
      <c r="H58" s="410"/>
      <c r="I58" s="412"/>
      <c r="J58" s="413"/>
      <c r="K58" s="410"/>
      <c r="L58" s="414"/>
      <c r="M58" s="414"/>
      <c r="N58" s="410"/>
      <c r="O58" s="184">
        <v>4</v>
      </c>
      <c r="P58" s="138"/>
      <c r="Q58" s="184" t="b">
        <f t="shared" si="17"/>
        <v>0</v>
      </c>
      <c r="R58" s="184"/>
      <c r="S58" s="184"/>
      <c r="T58" s="188" t="e">
        <f>VLOOKUP(R58&amp;S58,Hoja1!$Q$4:$R$9,2,0)</f>
        <v>#N/A</v>
      </c>
      <c r="U58" s="184"/>
      <c r="V58" s="184"/>
      <c r="W58" s="184"/>
      <c r="X58" s="188" t="b">
        <f t="shared" si="25"/>
        <v>0</v>
      </c>
      <c r="Y58" s="188" t="b">
        <f>IF(Z58&lt;=20%,'Tabla probabilidad'!$B$5,IF(Z58&lt;=40%,'Tabla probabilidad'!$B$6,IF(Z58&lt;=60%,'Tabla probabilidad'!$B$7,IF(Z58&lt;=80%,'Tabla probabilidad'!$B$8,IF(Z58&lt;=100%,'Tabla probabilidad'!$B$9)))))</f>
        <v>0</v>
      </c>
      <c r="Z58" s="188" t="b">
        <f>IF(R58="Preventivo",(J55-(J55*T58)),IF(R58="Detectivo",(J55-(J55*T58)),IF(R58="Correctivo",(J55))))</f>
        <v>0</v>
      </c>
      <c r="AA58" s="405"/>
      <c r="AB58" s="405"/>
      <c r="AC58" s="188" t="b">
        <f t="shared" si="18"/>
        <v>0</v>
      </c>
      <c r="AD58" s="188" t="b">
        <f t="shared" si="26"/>
        <v>0</v>
      </c>
      <c r="AE58" s="405"/>
      <c r="AF58" s="405"/>
      <c r="AG58" s="400"/>
      <c r="AH58" s="410"/>
      <c r="AI58" s="408"/>
      <c r="AJ58" s="408"/>
      <c r="AK58" s="408"/>
      <c r="AL58" s="408"/>
      <c r="AM58" s="408"/>
      <c r="AN58" s="408"/>
    </row>
    <row r="59" spans="1:40" ht="20.25" customHeight="1">
      <c r="A59" s="410"/>
      <c r="B59" s="401"/>
      <c r="C59" s="410"/>
      <c r="D59" s="411"/>
      <c r="E59" s="410"/>
      <c r="F59" s="410"/>
      <c r="G59" s="410"/>
      <c r="H59" s="410"/>
      <c r="I59" s="412"/>
      <c r="J59" s="413"/>
      <c r="K59" s="410"/>
      <c r="L59" s="414"/>
      <c r="M59" s="414"/>
      <c r="N59" s="410"/>
      <c r="O59" s="184">
        <v>5</v>
      </c>
      <c r="P59" s="139"/>
      <c r="Q59" s="184" t="b">
        <f t="shared" si="17"/>
        <v>0</v>
      </c>
      <c r="R59" s="184"/>
      <c r="S59" s="184"/>
      <c r="T59" s="188" t="e">
        <f>VLOOKUP(R59&amp;S59,Hoja1!$Q$4:$R$9,2,0)</f>
        <v>#N/A</v>
      </c>
      <c r="U59" s="184"/>
      <c r="V59" s="184"/>
      <c r="W59" s="184"/>
      <c r="X59" s="188" t="b">
        <f t="shared" si="25"/>
        <v>0</v>
      </c>
      <c r="Y59" s="188" t="b">
        <f>IF(Z59&lt;=20%,'Tabla probabilidad'!$B$5,IF(Z59&lt;=40%,'Tabla probabilidad'!$B$6,IF(Z59&lt;=60%,'Tabla probabilidad'!$B$7,IF(Z59&lt;=80%,'Tabla probabilidad'!$B$8,IF(Z59&lt;=100%,'Tabla probabilidad'!$B$9)))))</f>
        <v>0</v>
      </c>
      <c r="Z59" s="188" t="b">
        <f>IF(R59="Preventivo",(J55-(J55*T59)),IF(R59="Detectivo",(J55-(J55*T59)),IF(R59="Correctivo",(J55))))</f>
        <v>0</v>
      </c>
      <c r="AA59" s="406"/>
      <c r="AB59" s="406"/>
      <c r="AC59" s="188" t="b">
        <f t="shared" si="18"/>
        <v>0</v>
      </c>
      <c r="AD59" s="188" t="b">
        <f t="shared" si="26"/>
        <v>0</v>
      </c>
      <c r="AE59" s="406"/>
      <c r="AF59" s="406"/>
      <c r="AG59" s="401"/>
      <c r="AH59" s="410"/>
      <c r="AI59" s="409"/>
      <c r="AJ59" s="409"/>
      <c r="AK59" s="409"/>
      <c r="AL59" s="409"/>
      <c r="AM59" s="409"/>
      <c r="AN59" s="409"/>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ellIs" dxfId="734" priority="922" operator="between">
      <formula>1</formula>
      <formula>2</formula>
    </cfRule>
    <cfRule type="containsText" dxfId="733" priority="770" operator="containsText" text="Baja">
      <formula>NOT(ISERROR(SEARCH("Baja",I10)))</formula>
    </cfRule>
    <cfRule type="cellIs" dxfId="732" priority="923" operator="between">
      <formula>0</formula>
      <formula>2</formula>
    </cfRule>
    <cfRule type="containsText" dxfId="731" priority="907" operator="containsText" text="Muy bajo">
      <formula>NOT(ISERROR(SEARCH("Muy bajo",I10)))</formula>
    </cfRule>
    <cfRule type="containsText" dxfId="730" priority="906" operator="containsText" text="Muy Baja'Tabla probabilidad'!">
      <formula>NOT(ISERROR(SEARCH("Muy Baja'Tabla probabilidad'!",I10)))</formula>
    </cfRule>
    <cfRule type="containsText" dxfId="729" priority="916" operator="containsText" text="Alta">
      <formula>NOT(ISERROR(SEARCH("Alta",I10)))</formula>
    </cfRule>
    <cfRule type="containsText" dxfId="728" priority="905" operator="containsText" text="Muy Baja">
      <formula>NOT(ISERROR(SEARCH("Muy Baja",I10)))</formula>
    </cfRule>
    <cfRule type="containsText" dxfId="727" priority="904" operator="containsText" text="Muy Baja">
      <formula>NOT(ISERROR(SEARCH("Muy Baja",I10)))</formula>
    </cfRule>
    <cfRule type="containsText" dxfId="726" priority="903" operator="containsText" text="Muy Baja">
      <formula>NOT(ISERROR(SEARCH("Muy Baja",I10)))</formula>
    </cfRule>
    <cfRule type="containsText" dxfId="725" priority="902" operator="containsText" text="Baja">
      <formula>NOT(ISERROR(SEARCH("Baja",I10)))</formula>
    </cfRule>
    <cfRule type="containsText" dxfId="724" priority="901" operator="containsText" text="Muy Baja">
      <formula>NOT(ISERROR(SEARCH("Muy Baja",I10)))</formula>
    </cfRule>
    <cfRule type="containsText" dxfId="723" priority="898" operator="containsText" text="Media">
      <formula>NOT(ISERROR(SEARCH("Media",I10)))</formula>
    </cfRule>
    <cfRule type="containsText" dxfId="722" priority="897" operator="containsText" text="Media">
      <formula>NOT(ISERROR(SEARCH("Media",I10)))</formula>
    </cfRule>
    <cfRule type="containsText" dxfId="721" priority="896" operator="containsText" text="Media">
      <formula>NOT(ISERROR(SEARCH("Media",I10)))</formula>
    </cfRule>
    <cfRule type="containsText" dxfId="720" priority="895" operator="containsText" text="Alta">
      <formula>NOT(ISERROR(SEARCH("Alta",I10)))</formula>
    </cfRule>
    <cfRule type="containsText" dxfId="719" priority="772" operator="containsText" text="Muy Alta">
      <formula>NOT(ISERROR(SEARCH("Muy Alta",I10)))</formula>
    </cfRule>
    <cfRule type="containsText" dxfId="718" priority="769" operator="containsText" text="Muy Baja">
      <formula>NOT(ISERROR(SEARCH("Muy Baja",I10)))</formula>
    </cfRule>
    <cfRule type="containsText" dxfId="715" priority="919" operator="containsText" text="Muy baja">
      <formula>NOT(ISERROR(SEARCH("Muy baja",I10)))</formula>
    </cfRule>
    <cfRule type="containsText" dxfId="714" priority="918" operator="containsText" text="Baja">
      <formula>NOT(ISERROR(SEARCH("Baja",I10)))</formula>
    </cfRule>
    <cfRule type="containsText" dxfId="713" priority="917" operator="containsText" text="Media">
      <formula>NOT(ISERROR(SEARCH("Media",I10)))</formula>
    </cfRule>
  </conditionalFormatting>
  <conditionalFormatting sqref="I15 I25">
    <cfRule type="containsText" dxfId="711" priority="633" operator="containsText" text="Muy Baja">
      <formula>NOT(ISERROR(SEARCH("Muy Baja",I15)))</formula>
    </cfRule>
    <cfRule type="containsText" dxfId="710" priority="634" operator="containsText" text="Baja">
      <formula>NOT(ISERROR(SEARCH("Baja",I15)))</formula>
    </cfRule>
    <cfRule type="containsText" dxfId="709" priority="637" operator="containsText" text="Alta">
      <formula>NOT(ISERROR(SEARCH("Alta",I15)))</formula>
    </cfRule>
    <cfRule type="containsText" dxfId="708" priority="638" operator="containsText" text="Media">
      <formula>NOT(ISERROR(SEARCH("Media",I15)))</formula>
    </cfRule>
    <cfRule type="containsText" dxfId="707" priority="639" operator="containsText" text="Media">
      <formula>NOT(ISERROR(SEARCH("Media",I15)))</formula>
    </cfRule>
    <cfRule type="containsText" dxfId="706" priority="640" operator="containsText" text="Media">
      <formula>NOT(ISERROR(SEARCH("Media",I15)))</formula>
    </cfRule>
    <cfRule type="containsText" dxfId="705" priority="641" operator="containsText" text="Muy Baja">
      <formula>NOT(ISERROR(SEARCH("Muy Baja",I15)))</formula>
    </cfRule>
    <cfRule type="containsText" dxfId="704" priority="642" operator="containsText" text="Baja">
      <formula>NOT(ISERROR(SEARCH("Baja",I15)))</formula>
    </cfRule>
    <cfRule type="containsText" dxfId="703" priority="643" operator="containsText" text="Muy Baja">
      <formula>NOT(ISERROR(SEARCH("Muy Baja",I15)))</formula>
    </cfRule>
    <cfRule type="containsText" dxfId="702" priority="644" operator="containsText" text="Muy Baja">
      <formula>NOT(ISERROR(SEARCH("Muy Baja",I15)))</formula>
    </cfRule>
    <cfRule type="containsText" dxfId="701" priority="645" operator="containsText" text="Muy Baja">
      <formula>NOT(ISERROR(SEARCH("Muy Baja",I15)))</formula>
    </cfRule>
    <cfRule type="containsText" dxfId="700" priority="646" operator="containsText" text="Muy Baja'Tabla probabilidad'!">
      <formula>NOT(ISERROR(SEARCH("Muy Baja'Tabla probabilidad'!",I15)))</formula>
    </cfRule>
    <cfRule type="containsText" dxfId="699" priority="648" operator="containsText" text="Alta">
      <formula>NOT(ISERROR(SEARCH("Alta",I15)))</formula>
    </cfRule>
    <cfRule type="containsText" dxfId="698" priority="650" operator="containsText" text="Baja">
      <formula>NOT(ISERROR(SEARCH("Baja",I15)))</formula>
    </cfRule>
    <cfRule type="containsText" dxfId="697" priority="649" operator="containsText" text="Media">
      <formula>NOT(ISERROR(SEARCH("Media",I15)))</formula>
    </cfRule>
    <cfRule type="containsText" dxfId="696" priority="635" operator="containsText" text="Muy Alta">
      <formula>NOT(ISERROR(SEARCH("Muy Alta",I15)))</formula>
    </cfRule>
    <cfRule type="containsText" dxfId="695" priority="651" operator="containsText" text="Muy baja">
      <formula>NOT(ISERROR(SEARCH("Muy baja",I15)))</formula>
    </cfRule>
    <cfRule type="cellIs" dxfId="694" priority="655" operator="between">
      <formula>0</formula>
      <formula>2</formula>
    </cfRule>
    <cfRule type="cellIs" dxfId="693" priority="654" operator="between">
      <formula>1</formula>
      <formula>2</formula>
    </cfRule>
    <cfRule type="containsText" dxfId="692" priority="647" operator="containsText" text="Muy bajo">
      <formula>NOT(ISERROR(SEARCH("Muy bajo",I15)))</formula>
    </cfRule>
  </conditionalFormatting>
  <conditionalFormatting sqref="I20">
    <cfRule type="containsText" dxfId="690" priority="44" operator="containsText" text="Baja">
      <formula>NOT(ISERROR(SEARCH("Baja",I20)))</formula>
    </cfRule>
    <cfRule type="containsText" dxfId="689" priority="27" operator="containsText" text="Muy Baja">
      <formula>NOT(ISERROR(SEARCH("Muy Baja",I20)))</formula>
    </cfRule>
    <cfRule type="containsText" dxfId="688" priority="28" operator="containsText" text="Baja">
      <formula>NOT(ISERROR(SEARCH("Baja",I20)))</formula>
    </cfRule>
    <cfRule type="containsText" dxfId="687" priority="29" operator="containsText" text="Muy Alta">
      <formula>NOT(ISERROR(SEARCH("Muy Alta",I20)))</formula>
    </cfRule>
    <cfRule type="containsText" dxfId="686" priority="31" operator="containsText" text="Alta">
      <formula>NOT(ISERROR(SEARCH("Alta",I20)))</formula>
    </cfRule>
    <cfRule type="containsText" dxfId="685" priority="32" operator="containsText" text="Media">
      <formula>NOT(ISERROR(SEARCH("Media",I20)))</formula>
    </cfRule>
    <cfRule type="containsText" dxfId="684" priority="33" operator="containsText" text="Media">
      <formula>NOT(ISERROR(SEARCH("Media",I20)))</formula>
    </cfRule>
    <cfRule type="containsText" dxfId="683" priority="34" operator="containsText" text="Media">
      <formula>NOT(ISERROR(SEARCH("Media",I20)))</formula>
    </cfRule>
    <cfRule type="containsText" dxfId="682" priority="35" operator="containsText" text="Muy Baja">
      <formula>NOT(ISERROR(SEARCH("Muy Baja",I20)))</formula>
    </cfRule>
    <cfRule type="containsText" dxfId="681" priority="36" operator="containsText" text="Baja">
      <formula>NOT(ISERROR(SEARCH("Baja",I20)))</formula>
    </cfRule>
    <cfRule type="containsText" dxfId="680" priority="37" operator="containsText" text="Muy Baja">
      <formula>NOT(ISERROR(SEARCH("Muy Baja",I20)))</formula>
    </cfRule>
    <cfRule type="containsText" dxfId="679" priority="38" operator="containsText" text="Muy Baja">
      <formula>NOT(ISERROR(SEARCH("Muy Baja",I20)))</formula>
    </cfRule>
    <cfRule type="containsText" dxfId="678" priority="39" operator="containsText" text="Muy Baja">
      <formula>NOT(ISERROR(SEARCH("Muy Baja",I20)))</formula>
    </cfRule>
    <cfRule type="containsText" dxfId="677" priority="40" operator="containsText" text="Muy Baja'Tabla probabilidad'!">
      <formula>NOT(ISERROR(SEARCH("Muy Baja'Tabla probabilidad'!",I20)))</formula>
    </cfRule>
    <cfRule type="containsText" dxfId="676" priority="41" operator="containsText" text="Muy bajo">
      <formula>NOT(ISERROR(SEARCH("Muy bajo",I20)))</formula>
    </cfRule>
    <cfRule type="containsText" dxfId="675" priority="42" operator="containsText" text="Alta">
      <formula>NOT(ISERROR(SEARCH("Alta",I20)))</formula>
    </cfRule>
    <cfRule type="containsText" dxfId="674" priority="43" operator="containsText" text="Media">
      <formula>NOT(ISERROR(SEARCH("Media",I20)))</formula>
    </cfRule>
    <cfRule type="containsText" dxfId="673" priority="45" operator="containsText" text="Muy baja">
      <formula>NOT(ISERROR(SEARCH("Muy baja",I20)))</formula>
    </cfRule>
    <cfRule type="cellIs" dxfId="670" priority="48" operator="between">
      <formula>1</formula>
      <formula>2</formula>
    </cfRule>
    <cfRule type="cellIs" dxfId="669" priority="49" operator="between">
      <formula>0</formula>
      <formula>2</formula>
    </cfRule>
  </conditionalFormatting>
  <conditionalFormatting sqref="I30 I35 I40">
    <cfRule type="containsText" dxfId="668" priority="480" operator="containsText" text="Media">
      <formula>NOT(ISERROR(SEARCH("Media",I30)))</formula>
    </cfRule>
    <cfRule type="cellIs" dxfId="667" priority="494" operator="between">
      <formula>1</formula>
      <formula>2</formula>
    </cfRule>
    <cfRule type="containsText" dxfId="666" priority="473" operator="containsText" text="Muy Baja">
      <formula>NOT(ISERROR(SEARCH("Muy Baja",I30)))</formula>
    </cfRule>
    <cfRule type="containsText" dxfId="665" priority="474" operator="containsText" text="Baja">
      <formula>NOT(ISERROR(SEARCH("Baja",I30)))</formula>
    </cfRule>
    <cfRule type="containsText" dxfId="664" priority="475" operator="containsText" text="Muy Alta">
      <formula>NOT(ISERROR(SEARCH("Muy Alta",I30)))</formula>
    </cfRule>
    <cfRule type="containsText" dxfId="663" priority="477" operator="containsText" text="Alta">
      <formula>NOT(ISERROR(SEARCH("Alta",I30)))</formula>
    </cfRule>
    <cfRule type="containsText" dxfId="662" priority="478" operator="containsText" text="Media">
      <formula>NOT(ISERROR(SEARCH("Media",I30)))</formula>
    </cfRule>
    <cfRule type="containsText" dxfId="661" priority="479" operator="containsText" text="Media">
      <formula>NOT(ISERROR(SEARCH("Media",I30)))</formula>
    </cfRule>
    <cfRule type="containsText" dxfId="660" priority="491" operator="containsText" text="Muy baja">
      <formula>NOT(ISERROR(SEARCH("Muy baja",I30)))</formula>
    </cfRule>
    <cfRule type="containsText" dxfId="659" priority="481" operator="containsText" text="Muy Baja">
      <formula>NOT(ISERROR(SEARCH("Muy Baja",I30)))</formula>
    </cfRule>
    <cfRule type="containsText" dxfId="658" priority="482" operator="containsText" text="Baja">
      <formula>NOT(ISERROR(SEARCH("Baja",I30)))</formula>
    </cfRule>
    <cfRule type="containsText" dxfId="657" priority="484" operator="containsText" text="Muy Baja">
      <formula>NOT(ISERROR(SEARCH("Muy Baja",I30)))</formula>
    </cfRule>
    <cfRule type="cellIs" dxfId="656" priority="495" operator="between">
      <formula>0</formula>
      <formula>2</formula>
    </cfRule>
    <cfRule type="containsText" dxfId="655" priority="483" operator="containsText" text="Muy Baja">
      <formula>NOT(ISERROR(SEARCH("Muy Baja",I30)))</formula>
    </cfRule>
    <cfRule type="containsText" dxfId="652" priority="490" operator="containsText" text="Baja">
      <formula>NOT(ISERROR(SEARCH("Baja",I30)))</formula>
    </cfRule>
    <cfRule type="containsText" dxfId="651" priority="489" operator="containsText" text="Media">
      <formula>NOT(ISERROR(SEARCH("Media",I30)))</formula>
    </cfRule>
    <cfRule type="containsText" dxfId="650" priority="488" operator="containsText" text="Alta">
      <formula>NOT(ISERROR(SEARCH("Alta",I30)))</formula>
    </cfRule>
    <cfRule type="containsText" dxfId="649" priority="487" operator="containsText" text="Muy bajo">
      <formula>NOT(ISERROR(SEARCH("Muy bajo",I30)))</formula>
    </cfRule>
    <cfRule type="containsText" dxfId="648" priority="486" operator="containsText" text="Muy Baja'Tabla probabilidad'!">
      <formula>NOT(ISERROR(SEARCH("Muy Baja'Tabla probabilidad'!",I30)))</formula>
    </cfRule>
    <cfRule type="containsText" dxfId="647" priority="485" operator="containsText" text="Muy Baja">
      <formula>NOT(ISERROR(SEARCH("Muy Baja",I30)))</formula>
    </cfRule>
  </conditionalFormatting>
  <conditionalFormatting sqref="I45">
    <cfRule type="containsText" dxfId="646" priority="260" operator="containsText" text="Media">
      <formula>NOT(ISERROR(SEARCH("Media",I45)))</formula>
    </cfRule>
    <cfRule type="containsText" dxfId="645" priority="261" operator="containsText" text="Media">
      <formula>NOT(ISERROR(SEARCH("Media",I45)))</formula>
    </cfRule>
    <cfRule type="containsText" dxfId="644" priority="262" operator="containsText" text="Media">
      <formula>NOT(ISERROR(SEARCH("Media",I45)))</formula>
    </cfRule>
    <cfRule type="containsText" dxfId="643" priority="263" operator="containsText" text="Muy Baja">
      <formula>NOT(ISERROR(SEARCH("Muy Baja",I45)))</formula>
    </cfRule>
    <cfRule type="containsText" dxfId="642" priority="264" operator="containsText" text="Baja">
      <formula>NOT(ISERROR(SEARCH("Baja",I45)))</formula>
    </cfRule>
    <cfRule type="containsText" dxfId="641" priority="266" operator="containsText" text="Muy Baja">
      <formula>NOT(ISERROR(SEARCH("Muy Baja",I45)))</formula>
    </cfRule>
    <cfRule type="containsText" dxfId="640" priority="267" operator="containsText" text="Muy Baja">
      <formula>NOT(ISERROR(SEARCH("Muy Baja",I45)))</formula>
    </cfRule>
    <cfRule type="containsText" dxfId="639" priority="268" operator="containsText" text="Muy Baja'Tabla probabilidad'!">
      <formula>NOT(ISERROR(SEARCH("Muy Baja'Tabla probabilidad'!",I45)))</formula>
    </cfRule>
    <cfRule type="containsText" dxfId="638" priority="269" operator="containsText" text="Muy bajo">
      <formula>NOT(ISERROR(SEARCH("Muy bajo",I45)))</formula>
    </cfRule>
    <cfRule type="containsText" dxfId="637" priority="270" operator="containsText" text="Alta">
      <formula>NOT(ISERROR(SEARCH("Alta",I45)))</formula>
    </cfRule>
    <cfRule type="containsText" dxfId="636" priority="271" operator="containsText" text="Media">
      <formula>NOT(ISERROR(SEARCH("Media",I45)))</formula>
    </cfRule>
    <cfRule type="containsText" dxfId="635" priority="256" operator="containsText" text="Baja">
      <formula>NOT(ISERROR(SEARCH("Baja",I45)))</formula>
    </cfRule>
    <cfRule type="cellIs" dxfId="634" priority="277" operator="between">
      <formula>0</formula>
      <formula>2</formula>
    </cfRule>
    <cfRule type="cellIs" dxfId="633" priority="276" operator="between">
      <formula>1</formula>
      <formula>2</formula>
    </cfRule>
    <cfRule type="containsText" dxfId="632" priority="265" operator="containsText" text="Muy Baja">
      <formula>NOT(ISERROR(SEARCH("Muy Baja",I45)))</formula>
    </cfRule>
    <cfRule type="containsText" dxfId="629" priority="273" operator="containsText" text="Muy baja">
      <formula>NOT(ISERROR(SEARCH("Muy baja",I45)))</formula>
    </cfRule>
    <cfRule type="containsText" dxfId="628" priority="255" operator="containsText" text="Muy Baja">
      <formula>NOT(ISERROR(SEARCH("Muy Baja",I45)))</formula>
    </cfRule>
    <cfRule type="containsText" dxfId="627" priority="257" operator="containsText" text="Muy Alta">
      <formula>NOT(ISERROR(SEARCH("Muy Alta",I45)))</formula>
    </cfRule>
    <cfRule type="containsText" dxfId="626" priority="259" operator="containsText" text="Alta">
      <formula>NOT(ISERROR(SEARCH("Alta",I45)))</formula>
    </cfRule>
    <cfRule type="containsText" dxfId="625" priority="272" operator="containsText" text="Baja">
      <formula>NOT(ISERROR(SEARCH("Baja",I45)))</formula>
    </cfRule>
  </conditionalFormatting>
  <conditionalFormatting sqref="I50">
    <cfRule type="cellIs" dxfId="624" priority="207" operator="between">
      <formula>0</formula>
      <formula>2</formula>
    </cfRule>
    <cfRule type="cellIs" dxfId="623" priority="206" operator="between">
      <formula>1</formula>
      <formula>2</formula>
    </cfRule>
    <cfRule type="containsText" dxfId="620" priority="185" operator="containsText" text="Muy Baja">
      <formula>NOT(ISERROR(SEARCH("Muy Baja",I50)))</formula>
    </cfRule>
    <cfRule type="containsText" dxfId="619" priority="186" operator="containsText" text="Baja">
      <formula>NOT(ISERROR(SEARCH("Baja",I50)))</formula>
    </cfRule>
    <cfRule type="containsText" dxfId="618" priority="187" operator="containsText" text="Muy Alta">
      <formula>NOT(ISERROR(SEARCH("Muy Alta",I50)))</formula>
    </cfRule>
    <cfRule type="containsText" dxfId="617" priority="189" operator="containsText" text="Alta">
      <formula>NOT(ISERROR(SEARCH("Alta",I50)))</formula>
    </cfRule>
    <cfRule type="containsText" dxfId="616" priority="190" operator="containsText" text="Media">
      <formula>NOT(ISERROR(SEARCH("Media",I50)))</formula>
    </cfRule>
    <cfRule type="containsText" dxfId="615" priority="191" operator="containsText" text="Media">
      <formula>NOT(ISERROR(SEARCH("Media",I50)))</formula>
    </cfRule>
    <cfRule type="containsText" dxfId="614" priority="192" operator="containsText" text="Media">
      <formula>NOT(ISERROR(SEARCH("Media",I50)))</formula>
    </cfRule>
    <cfRule type="containsText" dxfId="613" priority="193" operator="containsText" text="Muy Baja">
      <formula>NOT(ISERROR(SEARCH("Muy Baja",I50)))</formula>
    </cfRule>
    <cfRule type="containsText" dxfId="612" priority="194" operator="containsText" text="Baja">
      <formula>NOT(ISERROR(SEARCH("Baja",I50)))</formula>
    </cfRule>
    <cfRule type="containsText" dxfId="611" priority="195" operator="containsText" text="Muy Baja">
      <formula>NOT(ISERROR(SEARCH("Muy Baja",I50)))</formula>
    </cfRule>
    <cfRule type="containsText" dxfId="610" priority="196" operator="containsText" text="Muy Baja">
      <formula>NOT(ISERROR(SEARCH("Muy Baja",I50)))</formula>
    </cfRule>
    <cfRule type="containsText" dxfId="609" priority="197" operator="containsText" text="Muy Baja">
      <formula>NOT(ISERROR(SEARCH("Muy Baja",I50)))</formula>
    </cfRule>
    <cfRule type="containsText" dxfId="608" priority="198" operator="containsText" text="Muy Baja'Tabla probabilidad'!">
      <formula>NOT(ISERROR(SEARCH("Muy Baja'Tabla probabilidad'!",I50)))</formula>
    </cfRule>
    <cfRule type="containsText" dxfId="607" priority="199" operator="containsText" text="Muy bajo">
      <formula>NOT(ISERROR(SEARCH("Muy bajo",I50)))</formula>
    </cfRule>
    <cfRule type="containsText" dxfId="606" priority="200" operator="containsText" text="Alta">
      <formula>NOT(ISERROR(SEARCH("Alta",I50)))</formula>
    </cfRule>
    <cfRule type="containsText" dxfId="605" priority="201" operator="containsText" text="Media">
      <formula>NOT(ISERROR(SEARCH("Media",I50)))</formula>
    </cfRule>
    <cfRule type="containsText" dxfId="604" priority="202" operator="containsText" text="Baja">
      <formula>NOT(ISERROR(SEARCH("Baja",I50)))</formula>
    </cfRule>
    <cfRule type="containsText" dxfId="603" priority="203" operator="containsText" text="Muy baja">
      <formula>NOT(ISERROR(SEARCH("Muy baja",I50)))</formula>
    </cfRule>
  </conditionalFormatting>
  <conditionalFormatting sqref="I55">
    <cfRule type="containsText" dxfId="602" priority="123" operator="containsText" text="Muy Baja">
      <formula>NOT(ISERROR(SEARCH("Muy Baja",I55)))</formula>
    </cfRule>
    <cfRule type="containsText" dxfId="601" priority="125" operator="containsText" text="Muy Baja">
      <formula>NOT(ISERROR(SEARCH("Muy Baja",I55)))</formula>
    </cfRule>
    <cfRule type="containsText" dxfId="600" priority="126" operator="containsText" text="Muy Baja">
      <formula>NOT(ISERROR(SEARCH("Muy Baja",I55)))</formula>
    </cfRule>
    <cfRule type="containsText" dxfId="599" priority="127" operator="containsText" text="Muy Baja">
      <formula>NOT(ISERROR(SEARCH("Muy Baja",I55)))</formula>
    </cfRule>
    <cfRule type="containsText" dxfId="598" priority="128" operator="containsText" text="Muy Baja'Tabla probabilidad'!">
      <formula>NOT(ISERROR(SEARCH("Muy Baja'Tabla probabilidad'!",I55)))</formula>
    </cfRule>
    <cfRule type="containsText" dxfId="597" priority="129" operator="containsText" text="Muy bajo">
      <formula>NOT(ISERROR(SEARCH("Muy bajo",I55)))</formula>
    </cfRule>
    <cfRule type="containsText" dxfId="596" priority="130" operator="containsText" text="Alta">
      <formula>NOT(ISERROR(SEARCH("Alta",I55)))</formula>
    </cfRule>
    <cfRule type="containsText" dxfId="595" priority="131" operator="containsText" text="Media">
      <formula>NOT(ISERROR(SEARCH("Media",I55)))</formula>
    </cfRule>
    <cfRule type="containsText" dxfId="594" priority="132" operator="containsText" text="Baja">
      <formula>NOT(ISERROR(SEARCH("Baja",I55)))</formula>
    </cfRule>
    <cfRule type="containsText" dxfId="593" priority="133" operator="containsText" text="Muy baja">
      <formula>NOT(ISERROR(SEARCH("Muy baja",I55)))</formula>
    </cfRule>
    <cfRule type="cellIs" dxfId="590" priority="136" operator="between">
      <formula>1</formula>
      <formula>2</formula>
    </cfRule>
    <cfRule type="cellIs" dxfId="589" priority="137" operator="between">
      <formula>0</formula>
      <formula>2</formula>
    </cfRule>
    <cfRule type="containsText" dxfId="588" priority="124" operator="containsText" text="Baja">
      <formula>NOT(ISERROR(SEARCH("Baja",I55)))</formula>
    </cfRule>
    <cfRule type="containsText" dxfId="587" priority="115" operator="containsText" text="Muy Baja">
      <formula>NOT(ISERROR(SEARCH("Muy Baja",I55)))</formula>
    </cfRule>
    <cfRule type="containsText" dxfId="586" priority="116" operator="containsText" text="Baja">
      <formula>NOT(ISERROR(SEARCH("Baja",I55)))</formula>
    </cfRule>
    <cfRule type="containsText" dxfId="585" priority="117" operator="containsText" text="Muy Alta">
      <formula>NOT(ISERROR(SEARCH("Muy Alta",I55)))</formula>
    </cfRule>
    <cfRule type="containsText" dxfId="584" priority="119" operator="containsText" text="Alta">
      <formula>NOT(ISERROR(SEARCH("Alta",I55)))</formula>
    </cfRule>
    <cfRule type="containsText" dxfId="583" priority="120" operator="containsText" text="Media">
      <formula>NOT(ISERROR(SEARCH("Media",I55)))</formula>
    </cfRule>
    <cfRule type="containsText" dxfId="582" priority="121" operator="containsText" text="Media">
      <formula>NOT(ISERROR(SEARCH("Media",I55)))</formula>
    </cfRule>
    <cfRule type="containsText" dxfId="581" priority="122" operator="containsText" text="Media">
      <formula>NOT(ISERROR(SEARCH("Media",I55)))</formula>
    </cfRule>
  </conditionalFormatting>
  <conditionalFormatting sqref="L10:M10 L15:M15 L25:M25 L30:M30 L35:M35 L40:M40 L45:M45 L50:M50 L55:M55">
    <cfRule type="containsText" dxfId="580" priority="752" operator="containsText" text="Catastrófico">
      <formula>NOT(ISERROR(SEARCH("Catastrófico",L10)))</formula>
    </cfRule>
    <cfRule type="containsText" dxfId="579" priority="753" operator="containsText" text="Mayor">
      <formula>NOT(ISERROR(SEARCH("Mayor",L10)))</formula>
    </cfRule>
    <cfRule type="containsText" dxfId="578" priority="754" operator="containsText" text="Alta">
      <formula>NOT(ISERROR(SEARCH("Alta",L10)))</formula>
    </cfRule>
    <cfRule type="containsText" dxfId="577" priority="755" operator="containsText" text="Moderado">
      <formula>NOT(ISERROR(SEARCH("Moderado",L10)))</formula>
    </cfRule>
    <cfRule type="containsText" dxfId="576" priority="756" operator="containsText" text="Menor">
      <formula>NOT(ISERROR(SEARCH("Menor",L10)))</formula>
    </cfRule>
    <cfRule type="containsText" dxfId="575" priority="757" operator="containsText" text="Leve">
      <formula>NOT(ISERROR(SEARCH("Leve",L10)))</formula>
    </cfRule>
  </conditionalFormatting>
  <conditionalFormatting sqref="L20:M20">
    <cfRule type="containsText" dxfId="574" priority="65" operator="containsText" text="Leve">
      <formula>NOT(ISERROR(SEARCH("Leve",L20)))</formula>
    </cfRule>
    <cfRule type="containsText" dxfId="573" priority="64" operator="containsText" text="Menor">
      <formula>NOT(ISERROR(SEARCH("Menor",L20)))</formula>
    </cfRule>
    <cfRule type="containsText" dxfId="572" priority="63" operator="containsText" text="Moderado">
      <formula>NOT(ISERROR(SEARCH("Moderado",L20)))</formula>
    </cfRule>
    <cfRule type="containsText" dxfId="571" priority="62" operator="containsText" text="Alta">
      <formula>NOT(ISERROR(SEARCH("Alta",L20)))</formula>
    </cfRule>
    <cfRule type="containsText" dxfId="570" priority="61" operator="containsText" text="Mayor">
      <formula>NOT(ISERROR(SEARCH("Mayor",L20)))</formula>
    </cfRule>
    <cfRule type="containsText" dxfId="569" priority="60" operator="containsText" text="Catastrófico">
      <formula>NOT(ISERROR(SEARCH("Catastrófico",L20)))</formula>
    </cfRule>
  </conditionalFormatting>
  <conditionalFormatting sqref="N10 N15 N25">
    <cfRule type="containsText" dxfId="568" priority="762" operator="containsText" text="Extremo">
      <formula>NOT(ISERROR(SEARCH("Extremo",N10)))</formula>
    </cfRule>
    <cfRule type="containsText" dxfId="567" priority="758" operator="containsText" text="Extremo">
      <formula>NOT(ISERROR(SEARCH("Extremo",N10)))</formula>
    </cfRule>
    <cfRule type="containsText" dxfId="566" priority="759" operator="containsText" text="Alto">
      <formula>NOT(ISERROR(SEARCH("Alto",N10)))</formula>
    </cfRule>
    <cfRule type="containsText" dxfId="565" priority="760" operator="containsText" text="Bajo">
      <formula>NOT(ISERROR(SEARCH("Bajo",N10)))</formula>
    </cfRule>
    <cfRule type="containsText" dxfId="564" priority="761" operator="containsText" text="Moderado">
      <formula>NOT(ISERROR(SEARCH("Moderado",N10)))</formula>
    </cfRule>
  </conditionalFormatting>
  <conditionalFormatting sqref="N20">
    <cfRule type="containsText" dxfId="563" priority="50" operator="containsText" text="Extremo">
      <formula>NOT(ISERROR(SEARCH("Extremo",N20)))</formula>
    </cfRule>
    <cfRule type="containsText" dxfId="562" priority="54" operator="containsText" text="Extremo">
      <formula>NOT(ISERROR(SEARCH("Extremo",N20)))</formula>
    </cfRule>
    <cfRule type="containsText" dxfId="561" priority="53" operator="containsText" text="Moderado">
      <formula>NOT(ISERROR(SEARCH("Moderado",N20)))</formula>
    </cfRule>
    <cfRule type="containsText" dxfId="560" priority="52" operator="containsText" text="Bajo">
      <formula>NOT(ISERROR(SEARCH("Bajo",N20)))</formula>
    </cfRule>
    <cfRule type="containsText" dxfId="559" priority="51" operator="containsText" text="Alto">
      <formula>NOT(ISERROR(SEARCH("Alto",N20)))</formula>
    </cfRule>
  </conditionalFormatting>
  <conditionalFormatting sqref="N30 N35">
    <cfRule type="containsText" dxfId="558" priority="504" operator="containsText" text="Bajo">
      <formula>NOT(ISERROR(SEARCH("Bajo",N30)))</formula>
    </cfRule>
    <cfRule type="containsText" dxfId="557" priority="502" operator="containsText" text="Extremo">
      <formula>NOT(ISERROR(SEARCH("Extremo",N30)))</formula>
    </cfRule>
    <cfRule type="containsText" dxfId="556" priority="503" operator="containsText" text="Alto">
      <formula>NOT(ISERROR(SEARCH("Alto",N30)))</formula>
    </cfRule>
    <cfRule type="containsText" dxfId="555" priority="505" operator="containsText" text="Moderado">
      <formula>NOT(ISERROR(SEARCH("Moderado",N30)))</formula>
    </cfRule>
    <cfRule type="containsText" dxfId="554" priority="506" operator="containsText" text="Extremo">
      <formula>NOT(ISERROR(SEARCH("Extremo",N30)))</formula>
    </cfRule>
  </conditionalFormatting>
  <conditionalFormatting sqref="N40">
    <cfRule type="containsText" dxfId="553" priority="348" operator="containsText" text="Extremo">
      <formula>NOT(ISERROR(SEARCH("Extremo",N40)))</formula>
    </cfRule>
    <cfRule type="containsText" dxfId="552" priority="351" operator="containsText" text="Moderado">
      <formula>NOT(ISERROR(SEARCH("Moderado",N40)))</formula>
    </cfRule>
    <cfRule type="containsText" dxfId="551" priority="350" operator="containsText" text="Bajo">
      <formula>NOT(ISERROR(SEARCH("Bajo",N40)))</formula>
    </cfRule>
    <cfRule type="containsText" dxfId="550" priority="349" operator="containsText" text="Alto">
      <formula>NOT(ISERROR(SEARCH("Alto",N40)))</formula>
    </cfRule>
    <cfRule type="containsText" dxfId="549" priority="352" operator="containsText" text="Extremo">
      <formula>NOT(ISERROR(SEARCH("Extremo",N40)))</formula>
    </cfRule>
  </conditionalFormatting>
  <conditionalFormatting sqref="N45">
    <cfRule type="containsText" dxfId="548" priority="278" operator="containsText" text="Extremo">
      <formula>NOT(ISERROR(SEARCH("Extremo",N45)))</formula>
    </cfRule>
    <cfRule type="containsText" dxfId="547" priority="279" operator="containsText" text="Alto">
      <formula>NOT(ISERROR(SEARCH("Alto",N45)))</formula>
    </cfRule>
    <cfRule type="containsText" dxfId="546" priority="281" operator="containsText" text="Moderado">
      <formula>NOT(ISERROR(SEARCH("Moderado",N45)))</formula>
    </cfRule>
    <cfRule type="containsText" dxfId="545" priority="282" operator="containsText" text="Extremo">
      <formula>NOT(ISERROR(SEARCH("Extremo",N45)))</formula>
    </cfRule>
    <cfRule type="containsText" dxfId="544" priority="280" operator="containsText" text="Bajo">
      <formula>NOT(ISERROR(SEARCH("Bajo",N45)))</formula>
    </cfRule>
  </conditionalFormatting>
  <conditionalFormatting sqref="N50">
    <cfRule type="containsText" dxfId="543" priority="210" operator="containsText" text="Bajo">
      <formula>NOT(ISERROR(SEARCH("Bajo",N50)))</formula>
    </cfRule>
    <cfRule type="containsText" dxfId="542" priority="208" operator="containsText" text="Extremo">
      <formula>NOT(ISERROR(SEARCH("Extremo",N50)))</formula>
    </cfRule>
    <cfRule type="containsText" dxfId="541" priority="209" operator="containsText" text="Alto">
      <formula>NOT(ISERROR(SEARCH("Alto",N50)))</formula>
    </cfRule>
    <cfRule type="containsText" dxfId="540" priority="212" operator="containsText" text="Extremo">
      <formula>NOT(ISERROR(SEARCH("Extremo",N50)))</formula>
    </cfRule>
    <cfRule type="containsText" dxfId="539" priority="211" operator="containsText" text="Moderado">
      <formula>NOT(ISERROR(SEARCH("Moderado",N50)))</formula>
    </cfRule>
  </conditionalFormatting>
  <conditionalFormatting sqref="N55">
    <cfRule type="containsText" dxfId="538" priority="142" operator="containsText" text="Extremo">
      <formula>NOT(ISERROR(SEARCH("Extremo",N55)))</formula>
    </cfRule>
    <cfRule type="containsText" dxfId="537" priority="140" operator="containsText" text="Bajo">
      <formula>NOT(ISERROR(SEARCH("Bajo",N55)))</formula>
    </cfRule>
    <cfRule type="containsText" dxfId="536" priority="141" operator="containsText" text="Moderado">
      <formula>NOT(ISERROR(SEARCH("Moderado",N55)))</formula>
    </cfRule>
    <cfRule type="containsText" dxfId="535" priority="138" operator="containsText" text="Extremo">
      <formula>NOT(ISERROR(SEARCH("Extremo",N55)))</formula>
    </cfRule>
    <cfRule type="containsText" dxfId="534" priority="139" operator="containsText" text="Alto">
      <formula>NOT(ISERROR(SEARCH("Alto",N55)))</formula>
    </cfRule>
  </conditionalFormatting>
  <conditionalFormatting sqref="Y10:Y14">
    <cfRule type="containsText" dxfId="533" priority="690" operator="containsText" text="Baja">
      <formula>NOT(ISERROR(SEARCH("Baja",Y10)))</formula>
    </cfRule>
    <cfRule type="containsText" dxfId="532" priority="691" operator="containsText" text="Muy Baja">
      <formula>NOT(ISERROR(SEARCH("Muy Baja",Y10)))</formula>
    </cfRule>
  </conditionalFormatting>
  <conditionalFormatting sqref="Y10:Y19">
    <cfRule type="containsText" dxfId="531" priority="632" operator="containsText" text="Muy Baja">
      <formula>NOT(ISERROR(SEARCH("Muy Baja",Y10)))</formula>
    </cfRule>
  </conditionalFormatting>
  <conditionalFormatting sqref="Y10:Y59">
    <cfRule type="containsText" dxfId="530" priority="23" operator="containsText" text="Media">
      <formula>NOT(ISERROR(SEARCH("Media",Y10)))</formula>
    </cfRule>
    <cfRule type="containsText" dxfId="529" priority="22" operator="containsText" text="Alta">
      <formula>NOT(ISERROR(SEARCH("Alta",Y10)))</formula>
    </cfRule>
    <cfRule type="containsText" dxfId="528" priority="21" operator="containsText" text="Muy Alta">
      <formula>NOT(ISERROR(SEARCH("Muy Alta",Y10)))</formula>
    </cfRule>
  </conditionalFormatting>
  <conditionalFormatting sqref="Y15:Y19">
    <cfRule type="containsText" dxfId="527" priority="631" operator="containsText" text="Baja">
      <formula>NOT(ISERROR(SEARCH("Baja",Y15)))</formula>
    </cfRule>
  </conditionalFormatting>
  <conditionalFormatting sqref="Y15:Y24">
    <cfRule type="containsText" dxfId="526" priority="26" operator="containsText" text="Muy Baja">
      <formula>NOT(ISERROR(SEARCH("Muy Baja",Y15)))</formula>
    </cfRule>
  </conditionalFormatting>
  <conditionalFormatting sqref="Y20:Y24">
    <cfRule type="containsText" dxfId="525" priority="25" operator="containsText" text="Baja">
      <formula>NOT(ISERROR(SEARCH("Baja",Y20)))</formula>
    </cfRule>
    <cfRule type="containsText" dxfId="524" priority="24" operator="containsText" text="Muy Baja">
      <formula>NOT(ISERROR(SEARCH("Muy Baja",Y20)))</formula>
    </cfRule>
  </conditionalFormatting>
  <conditionalFormatting sqref="Y25:Y29">
    <cfRule type="containsText" dxfId="523" priority="541" operator="containsText" text="Baja">
      <formula>NOT(ISERROR(SEARCH("Baja",Y25)))</formula>
    </cfRule>
    <cfRule type="containsText" dxfId="522" priority="542" operator="containsText" text="Muy Baja">
      <formula>NOT(ISERROR(SEARCH("Muy Baja",Y25)))</formula>
    </cfRule>
  </conditionalFormatting>
  <conditionalFormatting sqref="Y25:Y34">
    <cfRule type="containsText" dxfId="521" priority="472" operator="containsText" text="Muy Baja">
      <formula>NOT(ISERROR(SEARCH("Muy Baja",Y25)))</formula>
    </cfRule>
  </conditionalFormatting>
  <conditionalFormatting sqref="Y30:Y34">
    <cfRule type="containsText" dxfId="520" priority="471" operator="containsText" text="Baja">
      <formula>NOT(ISERROR(SEARCH("Baja",Y30)))</formula>
    </cfRule>
  </conditionalFormatting>
  <conditionalFormatting sqref="Y30:Y39">
    <cfRule type="containsText" dxfId="519" priority="382" operator="containsText" text="Muy Baja">
      <formula>NOT(ISERROR(SEARCH("Muy Baja",Y30)))</formula>
    </cfRule>
  </conditionalFormatting>
  <conditionalFormatting sqref="Y35:Y39">
    <cfRule type="containsText" dxfId="518" priority="381" operator="containsText" text="Baja">
      <formula>NOT(ISERROR(SEARCH("Baja",Y35)))</formula>
    </cfRule>
  </conditionalFormatting>
  <conditionalFormatting sqref="Y35:Y44">
    <cfRule type="containsText" dxfId="517" priority="312" operator="containsText" text="Muy Baja">
      <formula>NOT(ISERROR(SEARCH("Muy Baja",Y35)))</formula>
    </cfRule>
  </conditionalFormatting>
  <conditionalFormatting sqref="Y40:Y44">
    <cfRule type="containsText" dxfId="516" priority="311" operator="containsText" text="Baja">
      <formula>NOT(ISERROR(SEARCH("Baja",Y40)))</formula>
    </cfRule>
  </conditionalFormatting>
  <conditionalFormatting sqref="Y40:Y49">
    <cfRule type="containsText" dxfId="515" priority="242" operator="containsText" text="Muy Baja">
      <formula>NOT(ISERROR(SEARCH("Muy Baja",Y40)))</formula>
    </cfRule>
  </conditionalFormatting>
  <conditionalFormatting sqref="Y45:Y49">
    <cfRule type="containsText" dxfId="514" priority="241" operator="containsText" text="Baja">
      <formula>NOT(ISERROR(SEARCH("Baja",Y45)))</formula>
    </cfRule>
  </conditionalFormatting>
  <conditionalFormatting sqref="Y45:Y54">
    <cfRule type="containsText" dxfId="513" priority="172" operator="containsText" text="Muy Baja">
      <formula>NOT(ISERROR(SEARCH("Muy Baja",Y45)))</formula>
    </cfRule>
  </conditionalFormatting>
  <conditionalFormatting sqref="Y50:Y54">
    <cfRule type="containsText" dxfId="512" priority="171" operator="containsText" text="Baja">
      <formula>NOT(ISERROR(SEARCH("Baja",Y50)))</formula>
    </cfRule>
  </conditionalFormatting>
  <conditionalFormatting sqref="Y50:Y59">
    <cfRule type="containsText" dxfId="511" priority="102" operator="containsText" text="Muy Baja">
      <formula>NOT(ISERROR(SEARCH("Muy Baja",Y50)))</formula>
    </cfRule>
  </conditionalFormatting>
  <conditionalFormatting sqref="Y55:Y59">
    <cfRule type="containsText" dxfId="510" priority="101" operator="containsText" text="Baja">
      <formula>NOT(ISERROR(SEARCH("Baja",Y55)))</formula>
    </cfRule>
    <cfRule type="containsText" dxfId="509" priority="100" operator="containsText" text="Muy Baja">
      <formula>NOT(ISERROR(SEARCH("Muy Baja",Y55)))</formula>
    </cfRule>
  </conditionalFormatting>
  <conditionalFormatting sqref="AA10:AA19 AA25:AA59">
    <cfRule type="containsText" dxfId="508" priority="661" operator="containsText" text="Muy Alta">
      <formula>NOT(ISERROR(SEARCH("Muy Alta",AA10)))</formula>
    </cfRule>
    <cfRule type="containsText" dxfId="507" priority="662" operator="containsText" text="Alta">
      <formula>NOT(ISERROR(SEARCH("Alta",AA10)))</formula>
    </cfRule>
    <cfRule type="containsText" dxfId="506" priority="663" operator="containsText" text="Media">
      <formula>NOT(ISERROR(SEARCH("Media",AA10)))</formula>
    </cfRule>
    <cfRule type="containsText" dxfId="505" priority="664" operator="containsText" text="Baja">
      <formula>NOT(ISERROR(SEARCH("Baja",AA10)))</formula>
    </cfRule>
    <cfRule type="containsText" dxfId="504" priority="665" operator="containsText" text="Muy Baja">
      <formula>NOT(ISERROR(SEARCH("Muy Baja",AA10)))</formula>
    </cfRule>
  </conditionalFormatting>
  <conditionalFormatting sqref="AA10:AA59">
    <cfRule type="containsText" dxfId="503" priority="59" operator="containsText" text="Muy Baja">
      <formula>NOT(ISERROR(SEARCH("Muy Baja",AA10)))</formula>
    </cfRule>
  </conditionalFormatting>
  <conditionalFormatting sqref="AA20:AA24">
    <cfRule type="containsText" dxfId="502" priority="56" operator="containsText" text="Alta">
      <formula>NOT(ISERROR(SEARCH("Alta",AA20)))</formula>
    </cfRule>
    <cfRule type="containsText" dxfId="501" priority="57" operator="containsText" text="Media">
      <formula>NOT(ISERROR(SEARCH("Media",AA20)))</formula>
    </cfRule>
    <cfRule type="containsText" dxfId="500" priority="58" operator="containsText" text="Baja">
      <formula>NOT(ISERROR(SEARCH("Baja",AA20)))</formula>
    </cfRule>
    <cfRule type="containsText" dxfId="499" priority="1" operator="containsText" text="Muy Baja">
      <formula>NOT(ISERROR(SEARCH("Muy Baja",AA20)))</formula>
    </cfRule>
    <cfRule type="containsText" dxfId="498" priority="55" operator="containsText" text="Muy Alta">
      <formula>NOT(ISERROR(SEARCH("Muy Alta",AA20)))</formula>
    </cfRule>
  </conditionalFormatting>
  <conditionalFormatting sqref="AC10:AC59">
    <cfRule type="containsText" dxfId="497" priority="19" operator="containsText" text="Menor">
      <formula>NOT(ISERROR(SEARCH("Menor",AC10)))</formula>
    </cfRule>
    <cfRule type="containsText" dxfId="496" priority="16" operator="containsText" text="Catastrófico">
      <formula>NOT(ISERROR(SEARCH("Catastrófico",AC10)))</formula>
    </cfRule>
    <cfRule type="containsText" dxfId="495" priority="18" operator="containsText" text="Moderado">
      <formula>NOT(ISERROR(SEARCH("Moderado",AC10)))</formula>
    </cfRule>
    <cfRule type="containsText" dxfId="494" priority="17" operator="containsText" text="Mayor">
      <formula>NOT(ISERROR(SEARCH("Mayor",AC10)))</formula>
    </cfRule>
    <cfRule type="containsText" dxfId="493" priority="20" operator="containsText" text="Leve">
      <formula>NOT(ISERROR(SEARCH("Leve",AC10)))</formula>
    </cfRule>
  </conditionalFormatting>
  <conditionalFormatting sqref="AE10:AE59">
    <cfRule type="containsText" dxfId="492" priority="4" operator="containsText" text="Menor">
      <formula>NOT(ISERROR(SEARCH("Menor",AE10)))</formula>
    </cfRule>
    <cfRule type="containsText" dxfId="491" priority="5" operator="containsText" text="Leve">
      <formula>NOT(ISERROR(SEARCH("Leve",AE10)))</formula>
    </cfRule>
    <cfRule type="containsText" dxfId="490" priority="6" operator="containsText" text="Mayor">
      <formula>NOT(ISERROR(SEARCH("Mayor",AE10)))</formula>
    </cfRule>
    <cfRule type="containsText" dxfId="489" priority="3" operator="containsText" text="Moderado">
      <formula>NOT(ISERROR(SEARCH("Moderado",AE10)))</formula>
    </cfRule>
    <cfRule type="containsText" dxfId="488" priority="2" operator="containsText" text="Catastrófico">
      <formula>NOT(ISERROR(SEARCH("Catastrófico",AE10)))</formula>
    </cfRule>
  </conditionalFormatting>
  <conditionalFormatting sqref="AG10">
    <cfRule type="containsText" dxfId="487" priority="677" operator="containsText" text="Moderado">
      <formula>NOT(ISERROR(SEARCH("Moderado",AG10)))</formula>
    </cfRule>
    <cfRule type="containsText" dxfId="486" priority="679" operator="containsText" text="Baja">
      <formula>NOT(ISERROR(SEARCH("Baja",AG10)))</formula>
    </cfRule>
    <cfRule type="containsText" dxfId="485" priority="678" operator="containsText" text="Extremo">
      <formula>NOT(ISERROR(SEARCH("Extremo",AG10)))</formula>
    </cfRule>
    <cfRule type="containsText" dxfId="484" priority="676" operator="containsText" text="Bajo">
      <formula>NOT(ISERROR(SEARCH("Bajo",AG10)))</formula>
    </cfRule>
    <cfRule type="containsText" dxfId="483" priority="680" operator="containsText" text="Alto">
      <formula>NOT(ISERROR(SEARCH("Alto",AG10)))</formula>
    </cfRule>
    <cfRule type="containsText" dxfId="482" priority="674" operator="containsText" text="Moderado">
      <formula>NOT(ISERROR(SEARCH("Moderado",AG10)))</formula>
    </cfRule>
    <cfRule type="containsText" dxfId="481" priority="675" operator="containsText" text="Menor">
      <formula>NOT(ISERROR(SEARCH("Menor",AG10)))</formula>
    </cfRule>
    <cfRule type="containsText" dxfId="480" priority="672" operator="containsText" text="Extremo">
      <formula>NOT(ISERROR(SEARCH("Extremo",AG10)))</formula>
    </cfRule>
    <cfRule type="containsText" dxfId="479" priority="673" operator="containsText" text="Alto">
      <formula>NOT(ISERROR(SEARCH("Alto",AG10)))</formula>
    </cfRule>
  </conditionalFormatting>
  <conditionalFormatting sqref="AG15">
    <cfRule type="containsText" dxfId="478" priority="616" operator="containsText" text="Menor">
      <formula>NOT(ISERROR(SEARCH("Menor",AG15)))</formula>
    </cfRule>
    <cfRule type="containsText" dxfId="477" priority="619" operator="containsText" text="Extremo">
      <formula>NOT(ISERROR(SEARCH("Extremo",AG15)))</formula>
    </cfRule>
    <cfRule type="containsText" dxfId="476" priority="613" operator="containsText" text="Extremo">
      <formula>NOT(ISERROR(SEARCH("Extremo",AG15)))</formula>
    </cfRule>
    <cfRule type="containsText" dxfId="475" priority="618" operator="containsText" text="Moderado">
      <formula>NOT(ISERROR(SEARCH("Moderado",AG15)))</formula>
    </cfRule>
    <cfRule type="containsText" dxfId="474" priority="617" operator="containsText" text="Bajo">
      <formula>NOT(ISERROR(SEARCH("Bajo",AG15)))</formula>
    </cfRule>
    <cfRule type="containsText" dxfId="473" priority="615" operator="containsText" text="Moderado">
      <formula>NOT(ISERROR(SEARCH("Moderado",AG15)))</formula>
    </cfRule>
    <cfRule type="containsText" dxfId="472" priority="614" operator="containsText" text="Alto">
      <formula>NOT(ISERROR(SEARCH("Alto",AG15)))</formula>
    </cfRule>
    <cfRule type="containsText" dxfId="471" priority="620" operator="containsText" text="Baja">
      <formula>NOT(ISERROR(SEARCH("Baja",AG15)))</formula>
    </cfRule>
    <cfRule type="containsText" dxfId="470" priority="621" operator="containsText" text="Alto">
      <formula>NOT(ISERROR(SEARCH("Alto",AG15)))</formula>
    </cfRule>
  </conditionalFormatting>
  <conditionalFormatting sqref="AG20">
    <cfRule type="containsText" dxfId="469" priority="15" operator="containsText" text="Alto">
      <formula>NOT(ISERROR(SEARCH("Alto",AG20)))</formula>
    </cfRule>
    <cfRule type="containsText" dxfId="468" priority="10" operator="containsText" text="Menor">
      <formula>NOT(ISERROR(SEARCH("Menor",AG20)))</formula>
    </cfRule>
    <cfRule type="containsText" dxfId="467" priority="11" operator="containsText" text="Bajo">
      <formula>NOT(ISERROR(SEARCH("Bajo",AG20)))</formula>
    </cfRule>
    <cfRule type="containsText" dxfId="466" priority="7" operator="containsText" text="Extremo">
      <formula>NOT(ISERROR(SEARCH("Extremo",AG20)))</formula>
    </cfRule>
    <cfRule type="containsText" dxfId="465" priority="8" operator="containsText" text="Alto">
      <formula>NOT(ISERROR(SEARCH("Alto",AG20)))</formula>
    </cfRule>
    <cfRule type="containsText" dxfId="464" priority="9" operator="containsText" text="Moderado">
      <formula>NOT(ISERROR(SEARCH("Moderado",AG20)))</formula>
    </cfRule>
    <cfRule type="containsText" dxfId="463" priority="12" operator="containsText" text="Moderado">
      <formula>NOT(ISERROR(SEARCH("Moderado",AG20)))</formula>
    </cfRule>
    <cfRule type="containsText" dxfId="462" priority="13" operator="containsText" text="Extremo">
      <formula>NOT(ISERROR(SEARCH("Extremo",AG20)))</formula>
    </cfRule>
    <cfRule type="containsText" dxfId="461" priority="14" operator="containsText" text="Baja">
      <formula>NOT(ISERROR(SEARCH("Baja",AG20)))</formula>
    </cfRule>
  </conditionalFormatting>
  <conditionalFormatting sqref="AG25">
    <cfRule type="containsText" dxfId="460" priority="529" operator="containsText" text="Extremo">
      <formula>NOT(ISERROR(SEARCH("Extremo",AG25)))</formula>
    </cfRule>
    <cfRule type="containsText" dxfId="459" priority="531" operator="containsText" text="Alto">
      <formula>NOT(ISERROR(SEARCH("Alto",AG25)))</formula>
    </cfRule>
    <cfRule type="containsText" dxfId="458" priority="528" operator="containsText" text="Moderado">
      <formula>NOT(ISERROR(SEARCH("Moderado",AG25)))</formula>
    </cfRule>
    <cfRule type="containsText" dxfId="457" priority="527" operator="containsText" text="Bajo">
      <formula>NOT(ISERROR(SEARCH("Bajo",AG25)))</formula>
    </cfRule>
    <cfRule type="containsText" dxfId="456" priority="526" operator="containsText" text="Menor">
      <formula>NOT(ISERROR(SEARCH("Menor",AG25)))</formula>
    </cfRule>
    <cfRule type="containsText" dxfId="455" priority="525" operator="containsText" text="Moderado">
      <formula>NOT(ISERROR(SEARCH("Moderado",AG25)))</formula>
    </cfRule>
    <cfRule type="containsText" dxfId="454" priority="523" operator="containsText" text="Extremo">
      <formula>NOT(ISERROR(SEARCH("Extremo",AG25)))</formula>
    </cfRule>
    <cfRule type="containsText" dxfId="453" priority="530" operator="containsText" text="Baja">
      <formula>NOT(ISERROR(SEARCH("Baja",AG25)))</formula>
    </cfRule>
    <cfRule type="containsText" dxfId="452" priority="524" operator="containsText" text="Alto">
      <formula>NOT(ISERROR(SEARCH("Alto",AG25)))</formula>
    </cfRule>
  </conditionalFormatting>
  <conditionalFormatting sqref="AG30">
    <cfRule type="containsText" dxfId="451" priority="454" operator="containsText" text="Alto">
      <formula>NOT(ISERROR(SEARCH("Alto",AG30)))</formula>
    </cfRule>
    <cfRule type="containsText" dxfId="450" priority="453" operator="containsText" text="Extremo">
      <formula>NOT(ISERROR(SEARCH("Extremo",AG30)))</formula>
    </cfRule>
    <cfRule type="containsText" dxfId="449" priority="460" operator="containsText" text="Baja">
      <formula>NOT(ISERROR(SEARCH("Baja",AG30)))</formula>
    </cfRule>
    <cfRule type="containsText" dxfId="448" priority="459" operator="containsText" text="Extremo">
      <formula>NOT(ISERROR(SEARCH("Extremo",AG30)))</formula>
    </cfRule>
    <cfRule type="containsText" dxfId="447" priority="456" operator="containsText" text="Menor">
      <formula>NOT(ISERROR(SEARCH("Menor",AG30)))</formula>
    </cfRule>
    <cfRule type="containsText" dxfId="446" priority="458" operator="containsText" text="Moderado">
      <formula>NOT(ISERROR(SEARCH("Moderado",AG30)))</formula>
    </cfRule>
    <cfRule type="containsText" dxfId="445" priority="455" operator="containsText" text="Moderado">
      <formula>NOT(ISERROR(SEARCH("Moderado",AG30)))</formula>
    </cfRule>
    <cfRule type="containsText" dxfId="444" priority="457" operator="containsText" text="Bajo">
      <formula>NOT(ISERROR(SEARCH("Bajo",AG30)))</formula>
    </cfRule>
    <cfRule type="containsText" dxfId="443" priority="461" operator="containsText" text="Alto">
      <formula>NOT(ISERROR(SEARCH("Alto",AG30)))</formula>
    </cfRule>
  </conditionalFormatting>
  <conditionalFormatting sqref="AG35">
    <cfRule type="containsText" dxfId="442" priority="368" operator="containsText" text="Moderado">
      <formula>NOT(ISERROR(SEARCH("Moderado",AG35)))</formula>
    </cfRule>
    <cfRule type="containsText" dxfId="441" priority="366" operator="containsText" text="Menor">
      <formula>NOT(ISERROR(SEARCH("Menor",AG35)))</formula>
    </cfRule>
    <cfRule type="containsText" dxfId="440" priority="365" operator="containsText" text="Moderado">
      <formula>NOT(ISERROR(SEARCH("Moderado",AG35)))</formula>
    </cfRule>
    <cfRule type="containsText" dxfId="439" priority="363" operator="containsText" text="Extremo">
      <formula>NOT(ISERROR(SEARCH("Extremo",AG35)))</formula>
    </cfRule>
    <cfRule type="containsText" dxfId="438" priority="367" operator="containsText" text="Bajo">
      <formula>NOT(ISERROR(SEARCH("Bajo",AG35)))</formula>
    </cfRule>
    <cfRule type="containsText" dxfId="437" priority="371" operator="containsText" text="Alto">
      <formula>NOT(ISERROR(SEARCH("Alto",AG35)))</formula>
    </cfRule>
    <cfRule type="containsText" dxfId="436" priority="370" operator="containsText" text="Baja">
      <formula>NOT(ISERROR(SEARCH("Baja",AG35)))</formula>
    </cfRule>
    <cfRule type="containsText" dxfId="435" priority="369" operator="containsText" text="Extremo">
      <formula>NOT(ISERROR(SEARCH("Extremo",AG35)))</formula>
    </cfRule>
    <cfRule type="containsText" dxfId="434" priority="364" operator="containsText" text="Alto">
      <formula>NOT(ISERROR(SEARCH("Alto",AG35)))</formula>
    </cfRule>
  </conditionalFormatting>
  <conditionalFormatting sqref="AG40">
    <cfRule type="containsText" dxfId="433" priority="301" operator="containsText" text="Alto">
      <formula>NOT(ISERROR(SEARCH("Alto",AG40)))</formula>
    </cfRule>
    <cfRule type="containsText" dxfId="432" priority="294" operator="containsText" text="Alto">
      <formula>NOT(ISERROR(SEARCH("Alto",AG40)))</formula>
    </cfRule>
    <cfRule type="containsText" dxfId="431" priority="293" operator="containsText" text="Extremo">
      <formula>NOT(ISERROR(SEARCH("Extremo",AG40)))</formula>
    </cfRule>
    <cfRule type="containsText" dxfId="430" priority="300" operator="containsText" text="Baja">
      <formula>NOT(ISERROR(SEARCH("Baja",AG40)))</formula>
    </cfRule>
    <cfRule type="containsText" dxfId="429" priority="299" operator="containsText" text="Extremo">
      <formula>NOT(ISERROR(SEARCH("Extremo",AG40)))</formula>
    </cfRule>
    <cfRule type="containsText" dxfId="428" priority="298" operator="containsText" text="Moderado">
      <formula>NOT(ISERROR(SEARCH("Moderado",AG40)))</formula>
    </cfRule>
    <cfRule type="containsText" dxfId="427" priority="297" operator="containsText" text="Bajo">
      <formula>NOT(ISERROR(SEARCH("Bajo",AG40)))</formula>
    </cfRule>
    <cfRule type="containsText" dxfId="426" priority="296" operator="containsText" text="Menor">
      <formula>NOT(ISERROR(SEARCH("Menor",AG40)))</formula>
    </cfRule>
    <cfRule type="containsText" dxfId="425" priority="295" operator="containsText" text="Moderado">
      <formula>NOT(ISERROR(SEARCH("Moderado",AG40)))</formula>
    </cfRule>
  </conditionalFormatting>
  <conditionalFormatting sqref="AG45">
    <cfRule type="containsText" dxfId="424" priority="227" operator="containsText" text="Bajo">
      <formula>NOT(ISERROR(SEARCH("Bajo",AG45)))</formula>
    </cfRule>
    <cfRule type="containsText" dxfId="423" priority="228" operator="containsText" text="Moderado">
      <formula>NOT(ISERROR(SEARCH("Moderado",AG45)))</formula>
    </cfRule>
    <cfRule type="containsText" dxfId="422" priority="230" operator="containsText" text="Baja">
      <formula>NOT(ISERROR(SEARCH("Baja",AG45)))</formula>
    </cfRule>
    <cfRule type="containsText" dxfId="421" priority="224" operator="containsText" text="Alto">
      <formula>NOT(ISERROR(SEARCH("Alto",AG45)))</formula>
    </cfRule>
    <cfRule type="containsText" dxfId="420" priority="231" operator="containsText" text="Alto">
      <formula>NOT(ISERROR(SEARCH("Alto",AG45)))</formula>
    </cfRule>
    <cfRule type="containsText" dxfId="419" priority="225" operator="containsText" text="Moderado">
      <formula>NOT(ISERROR(SEARCH("Moderado",AG45)))</formula>
    </cfRule>
    <cfRule type="containsText" dxfId="418" priority="229" operator="containsText" text="Extremo">
      <formula>NOT(ISERROR(SEARCH("Extremo",AG45)))</formula>
    </cfRule>
    <cfRule type="containsText" dxfId="417" priority="226" operator="containsText" text="Menor">
      <formula>NOT(ISERROR(SEARCH("Menor",AG45)))</formula>
    </cfRule>
    <cfRule type="containsText" dxfId="416" priority="223" operator="containsText" text="Extremo">
      <formula>NOT(ISERROR(SEARCH("Extremo",AG45)))</formula>
    </cfRule>
  </conditionalFormatting>
  <conditionalFormatting sqref="AG50">
    <cfRule type="containsText" dxfId="415" priority="161" operator="containsText" text="Alto">
      <formula>NOT(ISERROR(SEARCH("Alto",AG50)))</formula>
    </cfRule>
    <cfRule type="containsText" dxfId="414" priority="159" operator="containsText" text="Extremo">
      <formula>NOT(ISERROR(SEARCH("Extremo",AG50)))</formula>
    </cfRule>
    <cfRule type="containsText" dxfId="413" priority="158" operator="containsText" text="Moderado">
      <formula>NOT(ISERROR(SEARCH("Moderado",AG50)))</formula>
    </cfRule>
    <cfRule type="containsText" dxfId="412" priority="157" operator="containsText" text="Bajo">
      <formula>NOT(ISERROR(SEARCH("Bajo",AG50)))</formula>
    </cfRule>
    <cfRule type="containsText" dxfId="411" priority="156" operator="containsText" text="Menor">
      <formula>NOT(ISERROR(SEARCH("Menor",AG50)))</formula>
    </cfRule>
    <cfRule type="containsText" dxfId="410" priority="155" operator="containsText" text="Moderado">
      <formula>NOT(ISERROR(SEARCH("Moderado",AG50)))</formula>
    </cfRule>
    <cfRule type="containsText" dxfId="409" priority="154" operator="containsText" text="Alto">
      <formula>NOT(ISERROR(SEARCH("Alto",AG50)))</formula>
    </cfRule>
    <cfRule type="containsText" dxfId="408" priority="160" operator="containsText" text="Baja">
      <formula>NOT(ISERROR(SEARCH("Baja",AG50)))</formula>
    </cfRule>
    <cfRule type="containsText" dxfId="407" priority="153" operator="containsText" text="Extremo">
      <formula>NOT(ISERROR(SEARCH("Extremo",AG50)))</formula>
    </cfRule>
  </conditionalFormatting>
  <conditionalFormatting sqref="AG55">
    <cfRule type="containsText" dxfId="406" priority="88" operator="containsText" text="Moderado">
      <formula>NOT(ISERROR(SEARCH("Moderado",AG55)))</formula>
    </cfRule>
    <cfRule type="containsText" dxfId="405" priority="84" operator="containsText" text="Alto">
      <formula>NOT(ISERROR(SEARCH("Alto",AG55)))</formula>
    </cfRule>
    <cfRule type="containsText" dxfId="404" priority="89" operator="containsText" text="Extremo">
      <formula>NOT(ISERROR(SEARCH("Extremo",AG55)))</formula>
    </cfRule>
    <cfRule type="containsText" dxfId="403" priority="83" operator="containsText" text="Extremo">
      <formula>NOT(ISERROR(SEARCH("Extremo",AG55)))</formula>
    </cfRule>
    <cfRule type="containsText" dxfId="402" priority="90" operator="containsText" text="Baja">
      <formula>NOT(ISERROR(SEARCH("Baja",AG55)))</formula>
    </cfRule>
    <cfRule type="containsText" dxfId="401" priority="86" operator="containsText" text="Menor">
      <formula>NOT(ISERROR(SEARCH("Menor",AG55)))</formula>
    </cfRule>
    <cfRule type="containsText" dxfId="400" priority="91" operator="containsText" text="Alto">
      <formula>NOT(ISERROR(SEARCH("Alto",AG55)))</formula>
    </cfRule>
    <cfRule type="containsText" dxfId="399" priority="87" operator="containsText" text="Bajo">
      <formula>NOT(ISERROR(SEARCH("Bajo",AG55)))</formula>
    </cfRule>
    <cfRule type="containsText" dxfId="398" priority="85" operator="containsText" text="Moderado">
      <formula>NOT(ISERROR(SEARCH("Moderado",AG55)))</formula>
    </cfRule>
  </conditionalFormatting>
  <dataValidations count="1">
    <dataValidation allowBlank="1" showInputMessage="1" showErrorMessage="1" prompt="Enunciar cuál es el control" sqref="P13 P10:P11 P15:P18"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I25</xm:sqref>
        </x14:conditionalFormatting>
        <x14:conditionalFormatting xmlns:xm="http://schemas.microsoft.com/office/excel/2006/main">
          <x14:cfRule type="containsText" priority="46" operator="containsText" id="{F6F54735-A348-492E-93FD-6A1BB5F4EAB1}">
            <xm:f>NOT(ISERROR(SEARCH('Tabla probabilidad'!$B$5,I20)))</xm:f>
            <xm:f>'Tabla probabilidad'!$B$5</xm:f>
            <x14:dxf>
              <font>
                <color rgb="FF006100"/>
              </font>
              <fill>
                <patternFill>
                  <bgColor rgb="FFC6EFCE"/>
                </patternFill>
              </fill>
            </x14:dxf>
          </x14:cfRule>
          <x14:cfRule type="containsText" priority="47" operator="containsText" id="{22C85F04-C489-4D51-84B0-76A35C1B0E38}">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AH20 AH25 AH30 AH35 AH40 AH45 AH50 AH55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24"/>
  <sheetViews>
    <sheetView topLeftCell="A10" zoomScaleNormal="100" workbookViewId="0">
      <selection activeCell="B34" sqref="B34"/>
    </sheetView>
  </sheetViews>
  <sheetFormatPr baseColWidth="10" defaultColWidth="11.42578125" defaultRowHeight="15"/>
  <cols>
    <col min="1" max="2" width="18.42578125" style="77" customWidth="1"/>
    <col min="3" max="3" width="15.5703125" customWidth="1"/>
    <col min="4" max="4" width="27.5703125" style="77" customWidth="1"/>
    <col min="5" max="5" width="18" style="156" customWidth="1"/>
    <col min="6" max="6" width="40.140625" customWidth="1"/>
    <col min="7" max="7" width="20.42578125" customWidth="1"/>
    <col min="8" max="8" width="10.285156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5.7109375" customWidth="1"/>
    <col min="21" max="176" width="11.42578125" style="6"/>
  </cols>
  <sheetData>
    <row r="1" spans="1:278" s="135" customFormat="1" ht="16.5" customHeight="1">
      <c r="A1" s="450"/>
      <c r="B1" s="451"/>
      <c r="C1" s="451"/>
      <c r="D1" s="502" t="s">
        <v>596</v>
      </c>
      <c r="E1" s="502"/>
      <c r="F1" s="502"/>
      <c r="G1" s="502"/>
      <c r="H1" s="502"/>
      <c r="I1" s="502"/>
      <c r="J1" s="502"/>
      <c r="K1" s="502"/>
      <c r="L1" s="502"/>
      <c r="M1" s="502"/>
      <c r="N1" s="502"/>
      <c r="O1" s="502"/>
      <c r="P1" s="502"/>
      <c r="Q1" s="503"/>
      <c r="R1" s="442" t="s">
        <v>547</v>
      </c>
      <c r="S1" s="442"/>
      <c r="T1" s="442"/>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452"/>
      <c r="B2" s="453"/>
      <c r="C2" s="453"/>
      <c r="D2" s="504"/>
      <c r="E2" s="504"/>
      <c r="F2" s="504"/>
      <c r="G2" s="504"/>
      <c r="H2" s="504"/>
      <c r="I2" s="504"/>
      <c r="J2" s="504"/>
      <c r="K2" s="504"/>
      <c r="L2" s="504"/>
      <c r="M2" s="504"/>
      <c r="N2" s="504"/>
      <c r="O2" s="504"/>
      <c r="P2" s="504"/>
      <c r="Q2" s="505"/>
      <c r="R2" s="442"/>
      <c r="S2" s="442"/>
      <c r="T2" s="442"/>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89"/>
      <c r="D3" s="504"/>
      <c r="E3" s="504"/>
      <c r="F3" s="504"/>
      <c r="G3" s="504"/>
      <c r="H3" s="504"/>
      <c r="I3" s="504"/>
      <c r="J3" s="504"/>
      <c r="K3" s="504"/>
      <c r="L3" s="504"/>
      <c r="M3" s="504"/>
      <c r="N3" s="504"/>
      <c r="O3" s="504"/>
      <c r="P3" s="504"/>
      <c r="Q3" s="505"/>
      <c r="R3" s="442"/>
      <c r="S3" s="442"/>
      <c r="T3" s="442"/>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443" t="s">
        <v>548</v>
      </c>
      <c r="B4" s="444"/>
      <c r="C4" s="445"/>
      <c r="D4" s="446" t="str">
        <f>'Mapa Final'!D4</f>
        <v>Reordenamiento</v>
      </c>
      <c r="E4" s="447"/>
      <c r="F4" s="447"/>
      <c r="G4" s="447"/>
      <c r="H4" s="447"/>
      <c r="I4" s="447"/>
      <c r="J4" s="447"/>
      <c r="K4" s="447"/>
      <c r="L4" s="447"/>
      <c r="M4" s="447"/>
      <c r="N4" s="448"/>
      <c r="O4" s="449"/>
      <c r="P4" s="449"/>
      <c r="Q4" s="449"/>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443" t="s">
        <v>550</v>
      </c>
      <c r="B5" s="444"/>
      <c r="C5" s="445"/>
      <c r="D5" s="454"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5"/>
      <c r="F5" s="455"/>
      <c r="G5" s="455"/>
      <c r="H5" s="455"/>
      <c r="I5" s="455"/>
      <c r="J5" s="455"/>
      <c r="K5" s="455"/>
      <c r="L5" s="455"/>
      <c r="M5" s="455"/>
      <c r="N5" s="456"/>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443" t="s">
        <v>552</v>
      </c>
      <c r="B6" s="444"/>
      <c r="C6" s="445"/>
      <c r="D6" s="454" t="str">
        <f>'Mapa Final'!D6</f>
        <v>Nivel Seccional</v>
      </c>
      <c r="E6" s="455"/>
      <c r="F6" s="455"/>
      <c r="G6" s="455"/>
      <c r="H6" s="455"/>
      <c r="I6" s="455"/>
      <c r="J6" s="455"/>
      <c r="K6" s="455"/>
      <c r="L6" s="455"/>
      <c r="M6" s="455"/>
      <c r="N6" s="456"/>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2" customFormat="1" ht="40.5" customHeight="1" thickTop="1" thickBot="1">
      <c r="A7" s="497" t="s">
        <v>597</v>
      </c>
      <c r="B7" s="498"/>
      <c r="C7" s="498"/>
      <c r="D7" s="498"/>
      <c r="E7" s="498"/>
      <c r="F7" s="499"/>
      <c r="G7" s="159"/>
      <c r="H7" s="500" t="s">
        <v>598</v>
      </c>
      <c r="I7" s="500"/>
      <c r="J7" s="500"/>
      <c r="K7" s="500" t="s">
        <v>599</v>
      </c>
      <c r="L7" s="500"/>
      <c r="M7" s="500"/>
      <c r="N7" s="501" t="s">
        <v>600</v>
      </c>
      <c r="O7" s="506" t="s">
        <v>601</v>
      </c>
      <c r="P7" s="508" t="s">
        <v>602</v>
      </c>
      <c r="Q7" s="509"/>
      <c r="R7" s="508" t="s">
        <v>603</v>
      </c>
      <c r="S7" s="509"/>
      <c r="T7" s="510" t="s">
        <v>604</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27</v>
      </c>
      <c r="B8" s="167" t="s">
        <v>560</v>
      </c>
      <c r="C8" s="168" t="s">
        <v>247</v>
      </c>
      <c r="D8" s="160" t="s">
        <v>561</v>
      </c>
      <c r="E8" s="198" t="s">
        <v>251</v>
      </c>
      <c r="F8" s="198" t="s">
        <v>253</v>
      </c>
      <c r="G8" s="198" t="s">
        <v>255</v>
      </c>
      <c r="H8" s="161" t="s">
        <v>605</v>
      </c>
      <c r="I8" s="161" t="s">
        <v>506</v>
      </c>
      <c r="J8" s="161" t="s">
        <v>606</v>
      </c>
      <c r="K8" s="161" t="s">
        <v>605</v>
      </c>
      <c r="L8" s="161" t="s">
        <v>607</v>
      </c>
      <c r="M8" s="161" t="s">
        <v>606</v>
      </c>
      <c r="N8" s="501"/>
      <c r="O8" s="507"/>
      <c r="P8" s="162" t="s">
        <v>608</v>
      </c>
      <c r="Q8" s="162" t="s">
        <v>609</v>
      </c>
      <c r="R8" s="162" t="s">
        <v>610</v>
      </c>
      <c r="S8" s="162" t="s">
        <v>611</v>
      </c>
      <c r="T8" s="51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thickTop="1" thickBot="1">
      <c r="A9" s="495"/>
      <c r="B9" s="496"/>
      <c r="C9" s="496"/>
      <c r="D9" s="496"/>
      <c r="E9" s="496"/>
      <c r="F9" s="496"/>
      <c r="G9" s="496"/>
      <c r="H9" s="496"/>
      <c r="I9" s="496"/>
      <c r="J9" s="496"/>
      <c r="K9" s="496"/>
      <c r="L9" s="496"/>
      <c r="M9" s="496"/>
      <c r="N9" s="49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489">
        <f>'Mapa Final'!A10</f>
        <v>1</v>
      </c>
      <c r="B10" s="458" t="str">
        <f>'Mapa Final'!B10</f>
        <v>Inexactitud en datos presentados para el reordenamiento</v>
      </c>
      <c r="C10" s="492" t="str">
        <f>'Mapa Final'!C10</f>
        <v>Incumplimiento de las metas establecidas</v>
      </c>
      <c r="D10" s="492" t="str">
        <f>'Mapa Final'!D10</f>
        <v>1. Información estadística errada o insuficiente 
2. Inadecuado manejo y análisis de la información para la presentación de propuestas de reordenamiento o descongestión o para la adopción de medidas por parte de la seccional
3. Desactualización de la información demográfica y socioeconómica del Distrito     4. Adopción de medidas sin    el estudio técnico suficiente soportado de las necesidades</v>
      </c>
      <c r="E10" s="477" t="str">
        <f>'Mapa Final'!E10</f>
        <v>Inadecuado manejo y análisis de la información para la presentación de propuestas de reordenamiento o descongestión o para la adopción de medidas por parte de la seccional</v>
      </c>
      <c r="F10" s="477" t="str">
        <f>'Mapa Final'!F10</f>
        <v>Probabilidad de incumplimiento de las metas establecidas por un inadecuado manejo y análisis de la información para la presentación de propuestas de reordenamiento o descongestión o para la adopción de medidas por parte de la seccional</v>
      </c>
      <c r="G10" s="477" t="str">
        <f>'Mapa Final'!G10</f>
        <v>Ejecución y Administración de Procesos</v>
      </c>
      <c r="H10" s="480" t="str">
        <f>'Mapa Final'!I10</f>
        <v>Media</v>
      </c>
      <c r="I10" s="483" t="str">
        <f>'Mapa Final'!L10</f>
        <v>Menor</v>
      </c>
      <c r="J10" s="486" t="str">
        <f>'Mapa Final'!N10</f>
        <v>Moderado</v>
      </c>
      <c r="K10" s="469" t="str">
        <f>'Mapa Final'!AA10</f>
        <v>Baja</v>
      </c>
      <c r="L10" s="469" t="str">
        <f>'Mapa Final'!AE10</f>
        <v>Menor</v>
      </c>
      <c r="M10" s="466" t="str">
        <f>'Mapa Final'!AG10</f>
        <v>Moderado</v>
      </c>
      <c r="N10" s="469" t="str">
        <f>'Mapa Final'!AH10</f>
        <v>Aceptar</v>
      </c>
      <c r="O10" s="463" t="s">
        <v>612</v>
      </c>
      <c r="P10" s="473"/>
      <c r="Q10" s="476" t="s">
        <v>613</v>
      </c>
      <c r="R10" s="460">
        <v>44927</v>
      </c>
      <c r="S10" s="460">
        <v>45016</v>
      </c>
      <c r="T10" s="463" t="s">
        <v>614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490"/>
      <c r="B11" s="400"/>
      <c r="C11" s="493"/>
      <c r="D11" s="493"/>
      <c r="E11" s="478"/>
      <c r="F11" s="478"/>
      <c r="G11" s="478"/>
      <c r="H11" s="481"/>
      <c r="I11" s="484"/>
      <c r="J11" s="487"/>
      <c r="K11" s="470"/>
      <c r="L11" s="470"/>
      <c r="M11" s="467"/>
      <c r="N11" s="470"/>
      <c r="O11" s="464"/>
      <c r="P11" s="474"/>
      <c r="Q11" s="461"/>
      <c r="R11" s="461"/>
      <c r="S11" s="461"/>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490"/>
      <c r="B12" s="400"/>
      <c r="C12" s="493"/>
      <c r="D12" s="493"/>
      <c r="E12" s="478"/>
      <c r="F12" s="478"/>
      <c r="G12" s="478"/>
      <c r="H12" s="481"/>
      <c r="I12" s="484"/>
      <c r="J12" s="487"/>
      <c r="K12" s="470"/>
      <c r="L12" s="470"/>
      <c r="M12" s="467"/>
      <c r="N12" s="470"/>
      <c r="O12" s="464"/>
      <c r="P12" s="474"/>
      <c r="Q12" s="461"/>
      <c r="R12" s="461"/>
      <c r="S12" s="461"/>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490"/>
      <c r="B13" s="400"/>
      <c r="C13" s="493"/>
      <c r="D13" s="493"/>
      <c r="E13" s="478"/>
      <c r="F13" s="478"/>
      <c r="G13" s="478"/>
      <c r="H13" s="481"/>
      <c r="I13" s="484"/>
      <c r="J13" s="487"/>
      <c r="K13" s="470"/>
      <c r="L13" s="470"/>
      <c r="M13" s="467"/>
      <c r="N13" s="470"/>
      <c r="O13" s="464"/>
      <c r="P13" s="474"/>
      <c r="Q13" s="461"/>
      <c r="R13" s="461"/>
      <c r="S13" s="461"/>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238.5" customHeight="1">
      <c r="A14" s="491"/>
      <c r="B14" s="459"/>
      <c r="C14" s="494"/>
      <c r="D14" s="494"/>
      <c r="E14" s="479"/>
      <c r="F14" s="479"/>
      <c r="G14" s="479"/>
      <c r="H14" s="482"/>
      <c r="I14" s="485"/>
      <c r="J14" s="488"/>
      <c r="K14" s="471"/>
      <c r="L14" s="471"/>
      <c r="M14" s="468"/>
      <c r="N14" s="471"/>
      <c r="O14" s="465"/>
      <c r="P14" s="475"/>
      <c r="Q14" s="462"/>
      <c r="R14" s="462"/>
      <c r="S14" s="462"/>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15" customHeight="1">
      <c r="A15" s="489">
        <f>'Mapa Final'!A15</f>
        <v>2</v>
      </c>
      <c r="B15" s="458" t="str">
        <f>'Mapa Final'!B15</f>
        <v>Demora en presentación de propuestas de reordenamiento</v>
      </c>
      <c r="C15" s="492" t="str">
        <f>'Mapa Final'!C15</f>
        <v>Afectación en la Prestación del Servicio de Justicia</v>
      </c>
      <c r="D15" s="492" t="str">
        <f>'Mapa Final'!D15</f>
        <v xml:space="preserve">1. Carencia de información estadística actualizada
2. Falta de verificación y seguimiento a los reportes estadísticos
3. Desconocimiento de las necesidades de los despachos judiciales                                          4. Escasa planta de personal y alta carga laboral en la organización </v>
      </c>
      <c r="E15" s="477" t="str">
        <f>'Mapa Final'!E15</f>
        <v>Falta de verificación y seguimiento a los reportes estadísticos</v>
      </c>
      <c r="F15" s="477" t="str">
        <f>'Mapa Final'!F15</f>
        <v>Probabilidad de afectación en la Prestación del Servicio de Justicia por falta de verificación y seguimiento a los reportes estadísticos</v>
      </c>
      <c r="G15" s="477" t="str">
        <f>'Mapa Final'!G15</f>
        <v>Ejecución y Administración de Procesos</v>
      </c>
      <c r="H15" s="480" t="str">
        <f>'Mapa Final'!I15</f>
        <v>Media</v>
      </c>
      <c r="I15" s="483" t="str">
        <f>'Mapa Final'!L15</f>
        <v>Moderado</v>
      </c>
      <c r="J15" s="486" t="str">
        <f>'Mapa Final'!N15</f>
        <v>Moderado</v>
      </c>
      <c r="K15" s="469" t="str">
        <f>'Mapa Final'!AA15</f>
        <v>Baja</v>
      </c>
      <c r="L15" s="469" t="str">
        <f>'Mapa Final'!AE15</f>
        <v>Moderado</v>
      </c>
      <c r="M15" s="466" t="str">
        <f>'Mapa Final'!AG15</f>
        <v>Moderado</v>
      </c>
      <c r="N15" s="469" t="str">
        <f>'Mapa Final'!AH15</f>
        <v>Aceptar</v>
      </c>
      <c r="O15" s="472" t="s">
        <v>615</v>
      </c>
      <c r="P15" s="473"/>
      <c r="Q15" s="476" t="s">
        <v>613</v>
      </c>
      <c r="R15" s="460">
        <v>44927</v>
      </c>
      <c r="S15" s="460">
        <v>45016</v>
      </c>
      <c r="T15" s="463" t="s">
        <v>614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13.5" customHeight="1">
      <c r="A16" s="490"/>
      <c r="B16" s="400"/>
      <c r="C16" s="493"/>
      <c r="D16" s="493"/>
      <c r="E16" s="478"/>
      <c r="F16" s="478"/>
      <c r="G16" s="478"/>
      <c r="H16" s="481"/>
      <c r="I16" s="484"/>
      <c r="J16" s="487"/>
      <c r="K16" s="470"/>
      <c r="L16" s="470"/>
      <c r="M16" s="467"/>
      <c r="N16" s="470"/>
      <c r="O16" s="461"/>
      <c r="P16" s="474"/>
      <c r="Q16" s="461"/>
      <c r="R16" s="461"/>
      <c r="S16" s="461"/>
      <c r="T16" s="46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3.5" customHeight="1">
      <c r="A17" s="490"/>
      <c r="B17" s="400"/>
      <c r="C17" s="493"/>
      <c r="D17" s="493"/>
      <c r="E17" s="478"/>
      <c r="F17" s="478"/>
      <c r="G17" s="478"/>
      <c r="H17" s="481"/>
      <c r="I17" s="484"/>
      <c r="J17" s="487"/>
      <c r="K17" s="470"/>
      <c r="L17" s="470"/>
      <c r="M17" s="467"/>
      <c r="N17" s="470"/>
      <c r="O17" s="461"/>
      <c r="P17" s="474"/>
      <c r="Q17" s="461"/>
      <c r="R17" s="461"/>
      <c r="S17" s="461"/>
      <c r="T17" s="46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13.5" customHeight="1">
      <c r="A18" s="490"/>
      <c r="B18" s="400"/>
      <c r="C18" s="493"/>
      <c r="D18" s="493"/>
      <c r="E18" s="478"/>
      <c r="F18" s="478"/>
      <c r="G18" s="478"/>
      <c r="H18" s="481"/>
      <c r="I18" s="484"/>
      <c r="J18" s="487"/>
      <c r="K18" s="470"/>
      <c r="L18" s="470"/>
      <c r="M18" s="467"/>
      <c r="N18" s="470"/>
      <c r="O18" s="461"/>
      <c r="P18" s="474"/>
      <c r="Q18" s="461"/>
      <c r="R18" s="461"/>
      <c r="S18" s="461"/>
      <c r="T18" s="46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297" customHeight="1">
      <c r="A19" s="491"/>
      <c r="B19" s="459"/>
      <c r="C19" s="494"/>
      <c r="D19" s="494"/>
      <c r="E19" s="479"/>
      <c r="F19" s="479"/>
      <c r="G19" s="479"/>
      <c r="H19" s="482"/>
      <c r="I19" s="485"/>
      <c r="J19" s="488"/>
      <c r="K19" s="471"/>
      <c r="L19" s="471"/>
      <c r="M19" s="468"/>
      <c r="N19" s="471"/>
      <c r="O19" s="462"/>
      <c r="P19" s="475"/>
      <c r="Q19" s="462"/>
      <c r="R19" s="462"/>
      <c r="S19" s="462"/>
      <c r="T19" s="46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89">
        <f>'Mapa Final'!A20</f>
        <v>3</v>
      </c>
      <c r="B20" s="458" t="str">
        <f>'Mapa Final'!B20</f>
        <v>Interrupción o demora en el Servicio Público de Administrar  Justicia.</v>
      </c>
      <c r="C20" s="492" t="str">
        <f>'Mapa Final'!C20</f>
        <v>Afectación en la Prestación del Servicio de Justicia</v>
      </c>
      <c r="D20" s="492" t="str">
        <f>'Mapa Final'!D20</f>
        <v xml:space="preserve">1. Paros que afecten la prestación del servicio.  
2. Huelgas, protestas ciudadana
3. Disturbios o hechos violentos
4.Pandemia
5.Emergencias Ambientales       6. Situaciones imprevisibles y que no dependen de la organización que imposibilitan la prestación del servicio judicial </v>
      </c>
      <c r="E20" s="477" t="str">
        <f>'Mapa Final'!E20</f>
        <v xml:space="preserve">Situaciones imprevisibles y que no dependen de la organización que imposibilitan la prestación del servicio judicial </v>
      </c>
      <c r="F20" s="477" t="str">
        <f>'Mapa Final'!F20</f>
        <v xml:space="preserve">Posibilidad de  afectación en la Prestación del Servicio de Justicia debido a situaciones imprevisibles y que no dependen de la organización que imposibilitan la prestación del servicio judicial </v>
      </c>
      <c r="G20" s="477" t="str">
        <f>'Mapa Final'!G20</f>
        <v>Usuarios, productos y prácticas organizacionales</v>
      </c>
      <c r="H20" s="480" t="str">
        <f>'Mapa Final'!I20</f>
        <v>Alta</v>
      </c>
      <c r="I20" s="483" t="str">
        <f>'Mapa Final'!L20</f>
        <v>Catastrófico</v>
      </c>
      <c r="J20" s="486" t="str">
        <f>'Mapa Final'!N20</f>
        <v>Extremo</v>
      </c>
      <c r="K20" s="469" t="str">
        <f>'Mapa Final'!AA20</f>
        <v>Media</v>
      </c>
      <c r="L20" s="469" t="str">
        <f>'Mapa Final'!AE20</f>
        <v>Leve</v>
      </c>
      <c r="M20" s="466" t="str">
        <f>'Mapa Final'!AG20</f>
        <v>Moderado</v>
      </c>
      <c r="N20" s="469" t="str">
        <f>'Mapa Final'!AH20</f>
        <v>Reducir(mitigar)</v>
      </c>
      <c r="O20" s="472" t="s">
        <v>616</v>
      </c>
      <c r="P20" s="473"/>
      <c r="Q20" s="476" t="s">
        <v>613</v>
      </c>
      <c r="R20" s="460">
        <v>44927</v>
      </c>
      <c r="S20" s="460">
        <v>45016</v>
      </c>
      <c r="T20" s="463" t="s">
        <v>614</v>
      </c>
      <c r="U20" s="34"/>
      <c r="V20" s="34"/>
    </row>
    <row r="21" spans="1:176">
      <c r="A21" s="490"/>
      <c r="B21" s="400"/>
      <c r="C21" s="493"/>
      <c r="D21" s="493"/>
      <c r="E21" s="478"/>
      <c r="F21" s="478"/>
      <c r="G21" s="478"/>
      <c r="H21" s="481"/>
      <c r="I21" s="484"/>
      <c r="J21" s="487"/>
      <c r="K21" s="470"/>
      <c r="L21" s="470"/>
      <c r="M21" s="467"/>
      <c r="N21" s="470"/>
      <c r="O21" s="461"/>
      <c r="P21" s="474"/>
      <c r="Q21" s="461"/>
      <c r="R21" s="461"/>
      <c r="S21" s="461"/>
      <c r="T21" s="464"/>
      <c r="U21" s="34"/>
      <c r="V21" s="34"/>
    </row>
    <row r="22" spans="1:176">
      <c r="A22" s="490"/>
      <c r="B22" s="400"/>
      <c r="C22" s="493"/>
      <c r="D22" s="493"/>
      <c r="E22" s="478"/>
      <c r="F22" s="478"/>
      <c r="G22" s="478"/>
      <c r="H22" s="481"/>
      <c r="I22" s="484"/>
      <c r="J22" s="487"/>
      <c r="K22" s="470"/>
      <c r="L22" s="470"/>
      <c r="M22" s="467"/>
      <c r="N22" s="470"/>
      <c r="O22" s="461"/>
      <c r="P22" s="474"/>
      <c r="Q22" s="461"/>
      <c r="R22" s="461"/>
      <c r="S22" s="461"/>
      <c r="T22" s="464"/>
      <c r="U22" s="34"/>
      <c r="V22" s="34"/>
    </row>
    <row r="23" spans="1:176">
      <c r="A23" s="490"/>
      <c r="B23" s="400"/>
      <c r="C23" s="493"/>
      <c r="D23" s="493"/>
      <c r="E23" s="478"/>
      <c r="F23" s="478"/>
      <c r="G23" s="478"/>
      <c r="H23" s="481"/>
      <c r="I23" s="484"/>
      <c r="J23" s="487"/>
      <c r="K23" s="470"/>
      <c r="L23" s="470"/>
      <c r="M23" s="467"/>
      <c r="N23" s="470"/>
      <c r="O23" s="461"/>
      <c r="P23" s="474"/>
      <c r="Q23" s="461"/>
      <c r="R23" s="461"/>
      <c r="S23" s="461"/>
      <c r="T23" s="464"/>
      <c r="U23" s="34"/>
      <c r="V23" s="34"/>
    </row>
    <row r="24" spans="1:176" ht="307.5" customHeight="1" thickBot="1">
      <c r="A24" s="491"/>
      <c r="B24" s="459"/>
      <c r="C24" s="494"/>
      <c r="D24" s="494"/>
      <c r="E24" s="479"/>
      <c r="F24" s="479"/>
      <c r="G24" s="479"/>
      <c r="H24" s="482"/>
      <c r="I24" s="485"/>
      <c r="J24" s="488"/>
      <c r="K24" s="471"/>
      <c r="L24" s="471"/>
      <c r="M24" s="468"/>
      <c r="N24" s="471"/>
      <c r="O24" s="462"/>
      <c r="P24" s="475"/>
      <c r="Q24" s="462"/>
      <c r="R24" s="462"/>
      <c r="S24" s="462"/>
      <c r="T24" s="465"/>
      <c r="U24" s="34"/>
      <c r="V24" s="34"/>
    </row>
  </sheetData>
  <mergeCells count="7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N15:N19"/>
    <mergeCell ref="O15:O19"/>
    <mergeCell ref="A9:N9"/>
    <mergeCell ref="A10:A14"/>
    <mergeCell ref="C10:C14"/>
    <mergeCell ref="D10:D14"/>
    <mergeCell ref="E10:E14"/>
    <mergeCell ref="F10:F14"/>
    <mergeCell ref="G10:G14"/>
    <mergeCell ref="H10:H14"/>
    <mergeCell ref="P15:P19"/>
    <mergeCell ref="Q15:Q19"/>
    <mergeCell ref="R15:R19"/>
    <mergeCell ref="S15:S19"/>
    <mergeCell ref="T15:T19"/>
    <mergeCell ref="J15:J19"/>
    <mergeCell ref="K15:K19"/>
    <mergeCell ref="L15:L19"/>
    <mergeCell ref="M15:M19"/>
    <mergeCell ref="I10:I14"/>
    <mergeCell ref="J10:J14"/>
    <mergeCell ref="K10:K14"/>
    <mergeCell ref="L10:L14"/>
    <mergeCell ref="L20:L24"/>
    <mergeCell ref="A20:A24"/>
    <mergeCell ref="C20:C24"/>
    <mergeCell ref="D20:D24"/>
    <mergeCell ref="E20:E24"/>
    <mergeCell ref="F20:F24"/>
    <mergeCell ref="B10:B14"/>
    <mergeCell ref="B15:B19"/>
    <mergeCell ref="B20:B24"/>
    <mergeCell ref="S20:S24"/>
    <mergeCell ref="T20:T24"/>
    <mergeCell ref="M20:M24"/>
    <mergeCell ref="N20:N24"/>
    <mergeCell ref="O20:O24"/>
    <mergeCell ref="P20:P24"/>
    <mergeCell ref="Q20:Q24"/>
    <mergeCell ref="R20:R24"/>
    <mergeCell ref="G20:G24"/>
    <mergeCell ref="H20:H24"/>
    <mergeCell ref="I20:I24"/>
    <mergeCell ref="J20:J24"/>
    <mergeCell ref="K20:K24"/>
  </mergeCells>
  <conditionalFormatting sqref="A7:B7 H7 H25:J1048576">
    <cfRule type="containsText" dxfId="397" priority="667" operator="containsText" text="4- Bajo">
      <formula>NOT(ISERROR(SEARCH("4- Bajo",A7)))</formula>
    </cfRule>
    <cfRule type="containsText" dxfId="396" priority="666" operator="containsText" text="3- Bajo">
      <formula>NOT(ISERROR(SEARCH("3- Bajo",A7)))</formula>
    </cfRule>
    <cfRule type="containsText" dxfId="395" priority="668" operator="containsText" text="1- Bajo">
      <formula>NOT(ISERROR(SEARCH("1- Bajo",A7)))</formula>
    </cfRule>
  </conditionalFormatting>
  <conditionalFormatting sqref="A15:D15">
    <cfRule type="containsText" dxfId="394" priority="559" operator="containsText" text="3- Moderado">
      <formula>NOT(ISERROR(SEARCH("3- Moderado",A15)))</formula>
    </cfRule>
    <cfRule type="containsText" dxfId="393" priority="560" operator="containsText" text="6- Moderado">
      <formula>NOT(ISERROR(SEARCH("6- Moderado",A15)))</formula>
    </cfRule>
    <cfRule type="containsText" dxfId="392" priority="561" operator="containsText" text="4- Moderado">
      <formula>NOT(ISERROR(SEARCH("4- Moderado",A15)))</formula>
    </cfRule>
    <cfRule type="containsText" dxfId="391" priority="562" operator="containsText" text="3- Bajo">
      <formula>NOT(ISERROR(SEARCH("3- Bajo",A15)))</formula>
    </cfRule>
    <cfRule type="containsText" dxfId="390" priority="563" operator="containsText" text="4- Bajo">
      <formula>NOT(ISERROR(SEARCH("4- Bajo",A15)))</formula>
    </cfRule>
    <cfRule type="containsText" dxfId="389" priority="564" operator="containsText" text="1- Bajo">
      <formula>NOT(ISERROR(SEARCH("1- Bajo",A15)))</formula>
    </cfRule>
  </conditionalFormatting>
  <conditionalFormatting sqref="A20:G20">
    <cfRule type="containsText" dxfId="388" priority="525" operator="containsText" text="6- Moderado">
      <formula>NOT(ISERROR(SEARCH("6- Moderado",A20)))</formula>
    </cfRule>
    <cfRule type="containsText" dxfId="387" priority="526" operator="containsText" text="4- Moderado">
      <formula>NOT(ISERROR(SEARCH("4- Moderado",A20)))</formula>
    </cfRule>
    <cfRule type="containsText" dxfId="386" priority="527" operator="containsText" text="3- Bajo">
      <formula>NOT(ISERROR(SEARCH("3- Bajo",A20)))</formula>
    </cfRule>
    <cfRule type="containsText" dxfId="385" priority="528" operator="containsText" text="4- Bajo">
      <formula>NOT(ISERROR(SEARCH("4- Bajo",A20)))</formula>
    </cfRule>
    <cfRule type="containsText" dxfId="384" priority="529" operator="containsText" text="1- Bajo">
      <formula>NOT(ISERROR(SEARCH("1- Bajo",A20)))</formula>
    </cfRule>
    <cfRule type="containsText" dxfId="383" priority="524" operator="containsText" text="3- Moderado">
      <formula>NOT(ISERROR(SEARCH("3- Moderado",A20)))</formula>
    </cfRule>
  </conditionalFormatting>
  <conditionalFormatting sqref="A10:I10 E15:I15">
    <cfRule type="containsText" dxfId="382" priority="624" operator="containsText" text="3- Bajo">
      <formula>NOT(ISERROR(SEARCH("3- Bajo",A10)))</formula>
    </cfRule>
    <cfRule type="containsText" dxfId="381" priority="621" operator="containsText" text="3- Moderado">
      <formula>NOT(ISERROR(SEARCH("3- Moderado",A10)))</formula>
    </cfRule>
    <cfRule type="containsText" dxfId="380" priority="626" operator="containsText" text="1- Bajo">
      <formula>NOT(ISERROR(SEARCH("1- Bajo",A10)))</formula>
    </cfRule>
    <cfRule type="containsText" dxfId="379" priority="625" operator="containsText" text="4- Bajo">
      <formula>NOT(ISERROR(SEARCH("4- Bajo",A10)))</formula>
    </cfRule>
    <cfRule type="containsText" dxfId="378" priority="623" operator="containsText" text="4- Moderado">
      <formula>NOT(ISERROR(SEARCH("4- Moderado",A10)))</formula>
    </cfRule>
    <cfRule type="containsText" dxfId="377" priority="622" operator="containsText" text="6- Moderado">
      <formula>NOT(ISERROR(SEARCH("6- Moderado",A10)))</formula>
    </cfRule>
  </conditionalFormatting>
  <conditionalFormatting sqref="D8:J8">
    <cfRule type="containsText" dxfId="376" priority="656" operator="containsText" text="3- Moderado">
      <formula>NOT(ISERROR(SEARCH("3- Moderado",D8)))</formula>
    </cfRule>
    <cfRule type="containsText" dxfId="375" priority="662" operator="containsText" text="1- Bajo">
      <formula>NOT(ISERROR(SEARCH("1- Bajo",D8)))</formula>
    </cfRule>
    <cfRule type="containsText" dxfId="374" priority="660" operator="containsText" text="4- Bajo">
      <formula>NOT(ISERROR(SEARCH("4- Bajo",D8)))</formula>
    </cfRule>
    <cfRule type="containsText" dxfId="373" priority="659" operator="containsText" text="3- Bajo">
      <formula>NOT(ISERROR(SEARCH("3- Bajo",D8)))</formula>
    </cfRule>
    <cfRule type="containsText" dxfId="372" priority="658" operator="containsText" text="4- Moderado">
      <formula>NOT(ISERROR(SEARCH("4- Moderado",D8)))</formula>
    </cfRule>
    <cfRule type="containsText" dxfId="371" priority="657" operator="containsText" text="6- Moderado">
      <formula>NOT(ISERROR(SEARCH("6- Moderado",D8)))</formula>
    </cfRule>
  </conditionalFormatting>
  <conditionalFormatting sqref="H10:H24">
    <cfRule type="containsText" dxfId="370" priority="483" operator="containsText" text="Muy Alta">
      <formula>NOT(ISERROR(SEARCH("Muy Alta",H10)))</formula>
    </cfRule>
    <cfRule type="containsText" dxfId="369" priority="576" operator="containsText" text="Muy Alta">
      <formula>NOT(ISERROR(SEARCH("Muy Alta",H10)))</formula>
    </cfRule>
    <cfRule type="containsText" dxfId="368" priority="581" operator="containsText" text="Muy Baja">
      <formula>NOT(ISERROR(SEARCH("Muy Baja",H10)))</formula>
    </cfRule>
    <cfRule type="containsText" dxfId="367" priority="582" operator="containsText" text="Baja">
      <formula>NOT(ISERROR(SEARCH("Baja",H10)))</formula>
    </cfRule>
    <cfRule type="containsText" dxfId="366" priority="583" operator="containsText" text="Media">
      <formula>NOT(ISERROR(SEARCH("Media",H10)))</formula>
    </cfRule>
    <cfRule type="containsText" dxfId="365" priority="584" operator="containsText" text="Alta">
      <formula>NOT(ISERROR(SEARCH("Alta",H10)))</formula>
    </cfRule>
    <cfRule type="containsText" dxfId="364" priority="586" operator="containsText" text="Muy Alta">
      <formula>NOT(ISERROR(SEARCH("Muy Alta",H10)))</formula>
    </cfRule>
    <cfRule type="containsText" dxfId="363" priority="575" operator="containsText" text="Alta">
      <formula>NOT(ISERROR(SEARCH("Alta",H10)))</formula>
    </cfRule>
  </conditionalFormatting>
  <conditionalFormatting sqref="H20:I20">
    <cfRule type="containsText" dxfId="362" priority="638" operator="containsText" text="1- Bajo">
      <formula>NOT(ISERROR(SEARCH("1- Bajo",H20)))</formula>
    </cfRule>
    <cfRule type="containsText" dxfId="361" priority="637" operator="containsText" text="4- Bajo">
      <formula>NOT(ISERROR(SEARCH("4- Bajo",H20)))</formula>
    </cfRule>
    <cfRule type="containsText" dxfId="360" priority="633" operator="containsText" text="3- Moderado">
      <formula>NOT(ISERROR(SEARCH("3- Moderado",H20)))</formula>
    </cfRule>
    <cfRule type="containsText" dxfId="359" priority="634" operator="containsText" text="6- Moderado">
      <formula>NOT(ISERROR(SEARCH("6- Moderado",H20)))</formula>
    </cfRule>
    <cfRule type="containsText" dxfId="358" priority="635" operator="containsText" text="4- Moderado">
      <formula>NOT(ISERROR(SEARCH("4- Moderado",H20)))</formula>
    </cfRule>
    <cfRule type="containsText" dxfId="357" priority="636" operator="containsText" text="3- Bajo">
      <formula>NOT(ISERROR(SEARCH("3- Bajo",H20)))</formula>
    </cfRule>
  </conditionalFormatting>
  <conditionalFormatting sqref="H25:J1048576 A7:B7 H7">
    <cfRule type="containsText" dxfId="356" priority="665" operator="containsText" text="4- Moderado">
      <formula>NOT(ISERROR(SEARCH("4- Moderado",A7)))</formula>
    </cfRule>
    <cfRule type="containsText" dxfId="355" priority="664" operator="containsText" text="6- Moderado">
      <formula>NOT(ISERROR(SEARCH("6- Moderado",A7)))</formula>
    </cfRule>
    <cfRule type="containsText" dxfId="354" priority="663" operator="containsText" text="3- Moderado">
      <formula>NOT(ISERROR(SEARCH("3- Moderado",A7)))</formula>
    </cfRule>
  </conditionalFormatting>
  <conditionalFormatting sqref="I10:I24">
    <cfRule type="containsText" dxfId="353" priority="72" operator="containsText" text="Catastrófico">
      <formula>NOT(ISERROR(SEARCH("Catastrófico",I10)))</formula>
    </cfRule>
    <cfRule type="containsText" dxfId="352" priority="73" operator="containsText" text="Mayor">
      <formula>NOT(ISERROR(SEARCH("Mayor",I10)))</formula>
    </cfRule>
    <cfRule type="containsText" dxfId="351" priority="74" operator="containsText" text="Menor">
      <formula>NOT(ISERROR(SEARCH("Menor",I10)))</formula>
    </cfRule>
    <cfRule type="containsText" dxfId="350" priority="75" operator="containsText" text="Leve">
      <formula>NOT(ISERROR(SEARCH("Leve",I10)))</formula>
    </cfRule>
  </conditionalFormatting>
  <conditionalFormatting sqref="I10:J24">
    <cfRule type="containsText" dxfId="349" priority="132" operator="containsText" text="Moderado">
      <formula>NOT(ISERROR(SEARCH("Moderado",I10)))</formula>
    </cfRule>
  </conditionalFormatting>
  <conditionalFormatting sqref="J8 J25:J1048576">
    <cfRule type="containsText" dxfId="348" priority="646" operator="containsText" text="20- Extremo">
      <formula>NOT(ISERROR(SEARCH("20- Extremo",J8)))</formula>
    </cfRule>
    <cfRule type="containsText" dxfId="347" priority="645" operator="containsText" text="25- Extremo">
      <formula>NOT(ISERROR(SEARCH("25- Extremo",J8)))</formula>
    </cfRule>
    <cfRule type="containsText" dxfId="346" priority="652" operator="containsText" text="9- Alto">
      <formula>NOT(ISERROR(SEARCH("9- Alto",J8)))</formula>
    </cfRule>
    <cfRule type="containsText" dxfId="345" priority="661" operator="containsText" text="2- Bajo">
      <formula>NOT(ISERROR(SEARCH("2- Bajo",J8)))</formula>
    </cfRule>
    <cfRule type="containsText" dxfId="344" priority="655" operator="containsText" text="4- Alto">
      <formula>NOT(ISERROR(SEARCH("4- Alto",J8)))</formula>
    </cfRule>
    <cfRule type="containsText" dxfId="343" priority="654" operator="containsText" text="5- Alto">
      <formula>NOT(ISERROR(SEARCH("5- Alto",J8)))</formula>
    </cfRule>
    <cfRule type="containsText" dxfId="342" priority="653" operator="containsText" text="8- Alto">
      <formula>NOT(ISERROR(SEARCH("8- Alto",J8)))</formula>
    </cfRule>
    <cfRule type="containsText" dxfId="341" priority="651" operator="containsText" text="10- Alto">
      <formula>NOT(ISERROR(SEARCH("10- Alto",J8)))</formula>
    </cfRule>
    <cfRule type="containsText" dxfId="340" priority="650" operator="containsText" text="12- Alto">
      <formula>NOT(ISERROR(SEARCH("12- Alto",J8)))</formula>
    </cfRule>
    <cfRule type="containsText" dxfId="339" priority="649" operator="containsText" text="5- Extremo">
      <formula>NOT(ISERROR(SEARCH("5- Extremo",J8)))</formula>
    </cfRule>
    <cfRule type="containsText" dxfId="338" priority="648" operator="containsText" text="10- Extremo">
      <formula>NOT(ISERROR(SEARCH("10- Extremo",J8)))</formula>
    </cfRule>
    <cfRule type="containsText" dxfId="337" priority="647" operator="containsText" text="15- Extremo">
      <formula>NOT(ISERROR(SEARCH("15- Extremo",J8)))</formula>
    </cfRule>
  </conditionalFormatting>
  <conditionalFormatting sqref="J10:J24">
    <cfRule type="containsText" dxfId="336" priority="63" operator="containsText" text="Bajo">
      <formula>NOT(ISERROR(SEARCH("Bajo",J10)))</formula>
    </cfRule>
    <cfRule type="containsText" dxfId="335" priority="163" operator="containsText" text="Extremo">
      <formula>NOT(ISERROR(SEARCH("Extremo",J10)))</formula>
    </cfRule>
    <cfRule type="containsText" dxfId="334" priority="162" operator="containsText" text="Alto">
      <formula>NOT(ISERROR(SEARCH("Alto",J10)))</formula>
    </cfRule>
    <cfRule type="containsText" dxfId="333" priority="161" operator="containsText" text="Moderado">
      <formula>NOT(ISERROR(SEARCH("Moderado",J10)))</formula>
    </cfRule>
    <cfRule type="containsText" dxfId="332" priority="160" operator="containsText" text="Bajo">
      <formula>NOT(ISERROR(SEARCH("Bajo",J10)))</formula>
    </cfRule>
    <cfRule type="containsText" dxfId="331" priority="64" operator="containsText" text="Extremo">
      <formula>NOT(ISERROR(SEARCH("Extremo",J10)))</formula>
    </cfRule>
    <cfRule type="colorScale" priority="602">
      <colorScale>
        <cfvo type="min"/>
        <cfvo type="max"/>
        <color rgb="FFFF7128"/>
        <color rgb="FFFFEF9C"/>
      </colorScale>
    </cfRule>
  </conditionalFormatting>
  <conditionalFormatting sqref="K10:K24">
    <cfRule type="containsText" dxfId="330" priority="61" operator="containsText" text="Baja">
      <formula>NOT(ISERROR(SEARCH("Baja",K10)))</formula>
    </cfRule>
    <cfRule type="containsText" dxfId="329" priority="59" operator="containsText" text="Muy Alta">
      <formula>NOT(ISERROR(SEARCH("Muy Alta",K10)))</formula>
    </cfRule>
    <cfRule type="containsText" dxfId="328" priority="60" operator="containsText" text="Alta">
      <formula>NOT(ISERROR(SEARCH("Alta",K10)))</formula>
    </cfRule>
    <cfRule type="containsText" dxfId="327" priority="62" operator="containsText" text="Muy Baja">
      <formula>NOT(ISERROR(SEARCH("Muy Baja",K10)))</formula>
    </cfRule>
    <cfRule type="containsText" dxfId="326" priority="67" operator="containsText" text="Media">
      <formula>NOT(ISERROR(SEARCH("Media",K10)))</formula>
    </cfRule>
  </conditionalFormatting>
  <conditionalFormatting sqref="K10:L10 K15:L15 K20:L20">
    <cfRule type="containsText" dxfId="325" priority="644" operator="containsText" text="1- Bajo">
      <formula>NOT(ISERROR(SEARCH("1- Bajo",K10)))</formula>
    </cfRule>
    <cfRule type="containsText" dxfId="324" priority="639" operator="containsText" text="3- Moderado">
      <formula>NOT(ISERROR(SEARCH("3- Moderado",K10)))</formula>
    </cfRule>
    <cfRule type="containsText" dxfId="323" priority="641" operator="containsText" text="4- Moderado">
      <formula>NOT(ISERROR(SEARCH("4- Moderado",K10)))</formula>
    </cfRule>
    <cfRule type="containsText" dxfId="322" priority="642" operator="containsText" text="3- Bajo">
      <formula>NOT(ISERROR(SEARCH("3- Bajo",K10)))</formula>
    </cfRule>
    <cfRule type="containsText" dxfId="321" priority="643" operator="containsText" text="4- Bajo">
      <formula>NOT(ISERROR(SEARCH("4- Bajo",K10)))</formula>
    </cfRule>
    <cfRule type="containsText" dxfId="320" priority="640" operator="containsText" text="6- Moderado">
      <formula>NOT(ISERROR(SEARCH("6- Moderado",K10)))</formula>
    </cfRule>
  </conditionalFormatting>
  <conditionalFormatting sqref="K8:M8">
    <cfRule type="containsText" dxfId="319" priority="603" operator="containsText" text="3- Moderado">
      <formula>NOT(ISERROR(SEARCH("3- Moderado",K8)))</formula>
    </cfRule>
    <cfRule type="containsText" dxfId="318" priority="608" operator="containsText" text="1- Bajo">
      <formula>NOT(ISERROR(SEARCH("1- Bajo",K8)))</formula>
    </cfRule>
    <cfRule type="containsText" dxfId="317" priority="607" operator="containsText" text="4- Bajo">
      <formula>NOT(ISERROR(SEARCH("4- Bajo",K8)))</formula>
    </cfRule>
    <cfRule type="containsText" dxfId="316" priority="606" operator="containsText" text="3- Bajo">
      <formula>NOT(ISERROR(SEARCH("3- Bajo",K8)))</formula>
    </cfRule>
    <cfRule type="containsText" dxfId="315" priority="605" operator="containsText" text="4- Moderado">
      <formula>NOT(ISERROR(SEARCH("4- Moderado",K8)))</formula>
    </cfRule>
    <cfRule type="containsText" dxfId="314" priority="604" operator="containsText" text="6- Moderado">
      <formula>NOT(ISERROR(SEARCH("6- Moderado",K8)))</formula>
    </cfRule>
  </conditionalFormatting>
  <conditionalFormatting sqref="L10:L24">
    <cfRule type="containsText" dxfId="313" priority="57" operator="containsText" text="Menor">
      <formula>NOT(ISERROR(SEARCH("Menor",L10)))</formula>
    </cfRule>
    <cfRule type="containsText" dxfId="312" priority="55" operator="containsText" text="Catastrófico">
      <formula>NOT(ISERROR(SEARCH("Catastrófico",L10)))</formula>
    </cfRule>
    <cfRule type="containsText" dxfId="311" priority="58" operator="containsText" text="Leve">
      <formula>NOT(ISERROR(SEARCH("Leve",L10)))</formula>
    </cfRule>
    <cfRule type="containsText" dxfId="310" priority="56" operator="containsText" text="Mayor">
      <formula>NOT(ISERROR(SEARCH("Mayor",L10)))</formula>
    </cfRule>
  </conditionalFormatting>
  <conditionalFormatting sqref="L10:M24">
    <cfRule type="containsText" dxfId="309" priority="66" operator="containsText" text="Moderado">
      <formula>NOT(ISERROR(SEARCH("Moderado",L10)))</formula>
    </cfRule>
  </conditionalFormatting>
  <conditionalFormatting sqref="M10:M24">
    <cfRule type="colorScale" priority="597">
      <colorScale>
        <cfvo type="min"/>
        <cfvo type="max"/>
        <color rgb="FFFF7128"/>
        <color rgb="FFFFEF9C"/>
      </colorScale>
    </cfRule>
    <cfRule type="containsText" dxfId="308" priority="88" operator="containsText" text="Bajo">
      <formula>NOT(ISERROR(SEARCH("Bajo",M10)))</formula>
    </cfRule>
    <cfRule type="containsText" dxfId="307" priority="91" operator="containsText" text="Extremo">
      <formula>NOT(ISERROR(SEARCH("Extremo",M10)))</formula>
    </cfRule>
    <cfRule type="containsText" dxfId="306" priority="90" operator="containsText" text="Alto">
      <formula>NOT(ISERROR(SEARCH("Alto",M10)))</formula>
    </cfRule>
    <cfRule type="containsText" dxfId="305" priority="89" operator="containsText" text="Moderado">
      <formula>NOT(ISERROR(SEARCH("Moderado",M10)))</formula>
    </cfRule>
  </conditionalFormatting>
  <conditionalFormatting sqref="N10 N15 N20">
    <cfRule type="containsText" dxfId="304" priority="587" operator="containsText" text="3- Moderado">
      <formula>NOT(ISERROR(SEARCH("3- Moderado",N10)))</formula>
    </cfRule>
    <cfRule type="containsText" dxfId="303" priority="588" operator="containsText" text="6- Moderado">
      <formula>NOT(ISERROR(SEARCH("6- Moderado",N10)))</formula>
    </cfRule>
    <cfRule type="containsText" dxfId="302" priority="591" operator="containsText" text="4- Bajo">
      <formula>NOT(ISERROR(SEARCH("4- Bajo",N10)))</formula>
    </cfRule>
    <cfRule type="containsText" dxfId="301" priority="589" operator="containsText" text="4- Moderado">
      <formula>NOT(ISERROR(SEARCH("4- Moderado",N10)))</formula>
    </cfRule>
    <cfRule type="containsText" dxfId="300" priority="592" operator="containsText" text="1- Bajo">
      <formula>NOT(ISERROR(SEARCH("1- Bajo",N10)))</formula>
    </cfRule>
    <cfRule type="containsText" dxfId="299" priority="590" operator="containsText" text="3- Bajo">
      <formula>NOT(ISERROR(SEARCH("3- Bajo",N10)))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24"/>
  <sheetViews>
    <sheetView topLeftCell="H7" zoomScale="71" zoomScaleNormal="71" workbookViewId="0">
      <selection activeCell="P36" sqref="P36"/>
    </sheetView>
  </sheetViews>
  <sheetFormatPr baseColWidth="10" defaultColWidth="11.42578125" defaultRowHeight="15"/>
  <cols>
    <col min="1" max="2" width="18.42578125" style="77" customWidth="1"/>
    <col min="3" max="3" width="15.5703125" customWidth="1"/>
    <col min="4" max="4" width="27.5703125" style="77" customWidth="1"/>
    <col min="5" max="5" width="18" style="156" customWidth="1"/>
    <col min="6" max="6" width="40.140625" customWidth="1"/>
    <col min="7" max="7" width="20.42578125" customWidth="1"/>
    <col min="8" max="8" width="10.285156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1.42578125" customWidth="1"/>
    <col min="21" max="176" width="11.42578125" style="6"/>
  </cols>
  <sheetData>
    <row r="1" spans="1:278" s="135" customFormat="1" ht="16.5" customHeight="1">
      <c r="A1" s="450"/>
      <c r="B1" s="451"/>
      <c r="C1" s="451"/>
      <c r="D1" s="502" t="s">
        <v>617</v>
      </c>
      <c r="E1" s="502"/>
      <c r="F1" s="502"/>
      <c r="G1" s="502"/>
      <c r="H1" s="502"/>
      <c r="I1" s="502"/>
      <c r="J1" s="502"/>
      <c r="K1" s="502"/>
      <c r="L1" s="502"/>
      <c r="M1" s="502"/>
      <c r="N1" s="502"/>
      <c r="O1" s="502"/>
      <c r="P1" s="502"/>
      <c r="Q1" s="503"/>
      <c r="R1" s="442" t="s">
        <v>547</v>
      </c>
      <c r="S1" s="442"/>
      <c r="T1" s="442"/>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452"/>
      <c r="B2" s="453"/>
      <c r="C2" s="453"/>
      <c r="D2" s="504"/>
      <c r="E2" s="504"/>
      <c r="F2" s="504"/>
      <c r="G2" s="504"/>
      <c r="H2" s="504"/>
      <c r="I2" s="504"/>
      <c r="J2" s="504"/>
      <c r="K2" s="504"/>
      <c r="L2" s="504"/>
      <c r="M2" s="504"/>
      <c r="N2" s="504"/>
      <c r="O2" s="504"/>
      <c r="P2" s="504"/>
      <c r="Q2" s="505"/>
      <c r="R2" s="442"/>
      <c r="S2" s="442"/>
      <c r="T2" s="442"/>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89"/>
      <c r="D3" s="504"/>
      <c r="E3" s="504"/>
      <c r="F3" s="504"/>
      <c r="G3" s="504"/>
      <c r="H3" s="504"/>
      <c r="I3" s="504"/>
      <c r="J3" s="504"/>
      <c r="K3" s="504"/>
      <c r="L3" s="504"/>
      <c r="M3" s="504"/>
      <c r="N3" s="504"/>
      <c r="O3" s="504"/>
      <c r="P3" s="504"/>
      <c r="Q3" s="505"/>
      <c r="R3" s="442"/>
      <c r="S3" s="442"/>
      <c r="T3" s="442"/>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443" t="s">
        <v>548</v>
      </c>
      <c r="B4" s="444"/>
      <c r="C4" s="445"/>
      <c r="D4" s="446" t="str">
        <f>'Mapa Final'!D4</f>
        <v>Reordenamiento</v>
      </c>
      <c r="E4" s="447"/>
      <c r="F4" s="447"/>
      <c r="G4" s="447"/>
      <c r="H4" s="447"/>
      <c r="I4" s="447"/>
      <c r="J4" s="447"/>
      <c r="K4" s="447"/>
      <c r="L4" s="447"/>
      <c r="M4" s="447"/>
      <c r="N4" s="448"/>
      <c r="O4" s="449"/>
      <c r="P4" s="449"/>
      <c r="Q4" s="449"/>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443" t="s">
        <v>550</v>
      </c>
      <c r="B5" s="444"/>
      <c r="C5" s="445"/>
      <c r="D5" s="454"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5"/>
      <c r="F5" s="455"/>
      <c r="G5" s="455"/>
      <c r="H5" s="455"/>
      <c r="I5" s="455"/>
      <c r="J5" s="455"/>
      <c r="K5" s="455"/>
      <c r="L5" s="455"/>
      <c r="M5" s="455"/>
      <c r="N5" s="456"/>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443" t="s">
        <v>552</v>
      </c>
      <c r="B6" s="444"/>
      <c r="C6" s="445"/>
      <c r="D6" s="454" t="str">
        <f>'Mapa Final'!D6</f>
        <v>Nivel Seccional</v>
      </c>
      <c r="E6" s="455"/>
      <c r="F6" s="455"/>
      <c r="G6" s="455"/>
      <c r="H6" s="455"/>
      <c r="I6" s="455"/>
      <c r="J6" s="455"/>
      <c r="K6" s="455"/>
      <c r="L6" s="455"/>
      <c r="M6" s="455"/>
      <c r="N6" s="456"/>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2" customFormat="1" ht="46.5" customHeight="1" thickTop="1" thickBot="1">
      <c r="A7" s="497" t="s">
        <v>597</v>
      </c>
      <c r="B7" s="498"/>
      <c r="C7" s="498"/>
      <c r="D7" s="498"/>
      <c r="E7" s="498"/>
      <c r="F7" s="499"/>
      <c r="G7" s="159"/>
      <c r="H7" s="500" t="s">
        <v>598</v>
      </c>
      <c r="I7" s="500"/>
      <c r="J7" s="500"/>
      <c r="K7" s="500" t="s">
        <v>599</v>
      </c>
      <c r="L7" s="500"/>
      <c r="M7" s="500"/>
      <c r="N7" s="501" t="s">
        <v>600</v>
      </c>
      <c r="O7" s="506" t="s">
        <v>601</v>
      </c>
      <c r="P7" s="508" t="s">
        <v>602</v>
      </c>
      <c r="Q7" s="509"/>
      <c r="R7" s="508" t="s">
        <v>603</v>
      </c>
      <c r="S7" s="509"/>
      <c r="T7" s="510" t="s">
        <v>618</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27</v>
      </c>
      <c r="B8" s="167" t="s">
        <v>560</v>
      </c>
      <c r="C8" s="168" t="s">
        <v>247</v>
      </c>
      <c r="D8" s="160" t="s">
        <v>561</v>
      </c>
      <c r="E8" s="198" t="s">
        <v>251</v>
      </c>
      <c r="F8" s="198" t="s">
        <v>253</v>
      </c>
      <c r="G8" s="198" t="s">
        <v>255</v>
      </c>
      <c r="H8" s="161" t="s">
        <v>605</v>
      </c>
      <c r="I8" s="161" t="s">
        <v>506</v>
      </c>
      <c r="J8" s="161" t="s">
        <v>606</v>
      </c>
      <c r="K8" s="161" t="s">
        <v>605</v>
      </c>
      <c r="L8" s="161" t="s">
        <v>607</v>
      </c>
      <c r="M8" s="161" t="s">
        <v>606</v>
      </c>
      <c r="N8" s="501"/>
      <c r="O8" s="507"/>
      <c r="P8" s="162" t="s">
        <v>608</v>
      </c>
      <c r="Q8" s="162" t="s">
        <v>609</v>
      </c>
      <c r="R8" s="162" t="s">
        <v>610</v>
      </c>
      <c r="S8" s="162" t="s">
        <v>611</v>
      </c>
      <c r="T8" s="51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c r="A9" s="495"/>
      <c r="B9" s="496"/>
      <c r="C9" s="496"/>
      <c r="D9" s="496"/>
      <c r="E9" s="496"/>
      <c r="F9" s="496"/>
      <c r="G9" s="496"/>
      <c r="H9" s="496"/>
      <c r="I9" s="496"/>
      <c r="J9" s="496"/>
      <c r="K9" s="496"/>
      <c r="L9" s="496"/>
      <c r="M9" s="496"/>
      <c r="N9" s="49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489">
        <f>'Mapa Final'!A10</f>
        <v>1</v>
      </c>
      <c r="B10" s="458" t="str">
        <f>'Mapa Final'!B10</f>
        <v>Inexactitud en datos presentados para el reordenamiento</v>
      </c>
      <c r="C10" s="492" t="str">
        <f>'Mapa Final'!C10</f>
        <v>Incumplimiento de las metas establecidas</v>
      </c>
      <c r="D10" s="492" t="str">
        <f>'Mapa Final'!D10</f>
        <v>1. Información estadística errada o insuficiente 
2. Inadecuado manejo y análisis de la información para la presentación de propuestas de reordenamiento o descongestión o para la adopción de medidas por parte de la seccional
3. Desactualización de la información demográfica y socioeconómica del Distrito     4. Adopción de medidas sin    el estudio técnico suficiente soportado de las necesidades</v>
      </c>
      <c r="E10" s="477" t="str">
        <f>'Mapa Final'!E10</f>
        <v>Inadecuado manejo y análisis de la información para la presentación de propuestas de reordenamiento o descongestión o para la adopción de medidas por parte de la seccional</v>
      </c>
      <c r="F10" s="477" t="str">
        <f>'Mapa Final'!F10</f>
        <v>Probabilidad de incumplimiento de las metas establecidas por un inadecuado manejo y análisis de la información para la presentación de propuestas de reordenamiento o descongestión o para la adopción de medidas por parte de la seccional</v>
      </c>
      <c r="G10" s="477" t="str">
        <f>'Mapa Final'!G10</f>
        <v>Ejecución y Administración de Procesos</v>
      </c>
      <c r="H10" s="480" t="str">
        <f>'Mapa Final'!I10</f>
        <v>Media</v>
      </c>
      <c r="I10" s="483" t="str">
        <f>'Mapa Final'!L10</f>
        <v>Menor</v>
      </c>
      <c r="J10" s="486" t="str">
        <f>'Mapa Final'!N10</f>
        <v>Moderado</v>
      </c>
      <c r="K10" s="469" t="str">
        <f>'Mapa Final'!AA10</f>
        <v>Baja</v>
      </c>
      <c r="L10" s="469" t="str">
        <f>'Mapa Final'!AE10</f>
        <v>Menor</v>
      </c>
      <c r="M10" s="466" t="str">
        <f>'Mapa Final'!AG10</f>
        <v>Moderado</v>
      </c>
      <c r="N10" s="469" t="str">
        <f>'Mapa Final'!AH10</f>
        <v>Aceptar</v>
      </c>
      <c r="O10" s="463" t="s">
        <v>612</v>
      </c>
      <c r="P10" s="473"/>
      <c r="Q10" s="476" t="s">
        <v>613</v>
      </c>
      <c r="R10" s="460">
        <v>45017</v>
      </c>
      <c r="S10" s="460">
        <v>45107</v>
      </c>
      <c r="T10" s="463" t="s">
        <v>614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490"/>
      <c r="B11" s="511"/>
      <c r="C11" s="493"/>
      <c r="D11" s="493"/>
      <c r="E11" s="478"/>
      <c r="F11" s="478"/>
      <c r="G11" s="478"/>
      <c r="H11" s="481"/>
      <c r="I11" s="484"/>
      <c r="J11" s="487"/>
      <c r="K11" s="470"/>
      <c r="L11" s="470"/>
      <c r="M11" s="467"/>
      <c r="N11" s="470"/>
      <c r="O11" s="464"/>
      <c r="P11" s="474"/>
      <c r="Q11" s="461"/>
      <c r="R11" s="461"/>
      <c r="S11" s="461"/>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490"/>
      <c r="B12" s="511"/>
      <c r="C12" s="493"/>
      <c r="D12" s="493"/>
      <c r="E12" s="478"/>
      <c r="F12" s="478"/>
      <c r="G12" s="478"/>
      <c r="H12" s="481"/>
      <c r="I12" s="484"/>
      <c r="J12" s="487"/>
      <c r="K12" s="470"/>
      <c r="L12" s="470"/>
      <c r="M12" s="467"/>
      <c r="N12" s="470"/>
      <c r="O12" s="464"/>
      <c r="P12" s="474"/>
      <c r="Q12" s="461"/>
      <c r="R12" s="461"/>
      <c r="S12" s="461"/>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490"/>
      <c r="B13" s="511"/>
      <c r="C13" s="493"/>
      <c r="D13" s="493"/>
      <c r="E13" s="478"/>
      <c r="F13" s="478"/>
      <c r="G13" s="478"/>
      <c r="H13" s="481"/>
      <c r="I13" s="484"/>
      <c r="J13" s="487"/>
      <c r="K13" s="470"/>
      <c r="L13" s="470"/>
      <c r="M13" s="467"/>
      <c r="N13" s="470"/>
      <c r="O13" s="464"/>
      <c r="P13" s="474"/>
      <c r="Q13" s="461"/>
      <c r="R13" s="461"/>
      <c r="S13" s="461"/>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238.5" customHeight="1">
      <c r="A14" s="491"/>
      <c r="B14" s="512"/>
      <c r="C14" s="494"/>
      <c r="D14" s="494"/>
      <c r="E14" s="479"/>
      <c r="F14" s="479"/>
      <c r="G14" s="479"/>
      <c r="H14" s="482"/>
      <c r="I14" s="485"/>
      <c r="J14" s="488"/>
      <c r="K14" s="471"/>
      <c r="L14" s="471"/>
      <c r="M14" s="468"/>
      <c r="N14" s="471"/>
      <c r="O14" s="465"/>
      <c r="P14" s="475"/>
      <c r="Q14" s="462"/>
      <c r="R14" s="462"/>
      <c r="S14" s="462"/>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15" customHeight="1">
      <c r="A15" s="489">
        <f>'Mapa Final'!A15</f>
        <v>2</v>
      </c>
      <c r="B15" s="458" t="str">
        <f>'Mapa Final'!B15</f>
        <v>Demora en presentación de propuestas de reordenamiento</v>
      </c>
      <c r="C15" s="492" t="str">
        <f>'Mapa Final'!C15</f>
        <v>Afectación en la Prestación del Servicio de Justicia</v>
      </c>
      <c r="D15" s="492" t="str">
        <f>'Mapa Final'!D15</f>
        <v xml:space="preserve">1. Carencia de información estadística actualizada
2. Falta de verificación y seguimiento a los reportes estadísticos
3. Desconocimiento de las necesidades de los despachos judiciales                                          4. Escasa planta de personal y alta carga laboral en la organización </v>
      </c>
      <c r="E15" s="477" t="str">
        <f>'Mapa Final'!E15</f>
        <v>Falta de verificación y seguimiento a los reportes estadísticos</v>
      </c>
      <c r="F15" s="477" t="str">
        <f>'Mapa Final'!F15</f>
        <v>Probabilidad de afectación en la Prestación del Servicio de Justicia por falta de verificación y seguimiento a los reportes estadísticos</v>
      </c>
      <c r="G15" s="477" t="str">
        <f>'Mapa Final'!G15</f>
        <v>Ejecución y Administración de Procesos</v>
      </c>
      <c r="H15" s="480" t="str">
        <f>'Mapa Final'!I15</f>
        <v>Media</v>
      </c>
      <c r="I15" s="483" t="str">
        <f>'Mapa Final'!L15</f>
        <v>Moderado</v>
      </c>
      <c r="J15" s="486" t="str">
        <f>'Mapa Final'!N15</f>
        <v>Moderado</v>
      </c>
      <c r="K15" s="469" t="str">
        <f>'Mapa Final'!AA15</f>
        <v>Baja</v>
      </c>
      <c r="L15" s="469" t="str">
        <f>'Mapa Final'!AE15</f>
        <v>Moderado</v>
      </c>
      <c r="M15" s="466" t="str">
        <f>'Mapa Final'!AG15</f>
        <v>Moderado</v>
      </c>
      <c r="N15" s="469" t="str">
        <f>'Mapa Final'!AH15</f>
        <v>Aceptar</v>
      </c>
      <c r="O15" s="472" t="s">
        <v>619</v>
      </c>
      <c r="P15" s="473"/>
      <c r="Q15" s="476" t="s">
        <v>613</v>
      </c>
      <c r="R15" s="460">
        <v>45017</v>
      </c>
      <c r="S15" s="460">
        <v>45107</v>
      </c>
      <c r="T15" s="463" t="s">
        <v>614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13.5" customHeight="1">
      <c r="A16" s="490"/>
      <c r="B16" s="511"/>
      <c r="C16" s="493"/>
      <c r="D16" s="493"/>
      <c r="E16" s="478"/>
      <c r="F16" s="478"/>
      <c r="G16" s="478"/>
      <c r="H16" s="481"/>
      <c r="I16" s="484"/>
      <c r="J16" s="487"/>
      <c r="K16" s="470"/>
      <c r="L16" s="470"/>
      <c r="M16" s="467"/>
      <c r="N16" s="470"/>
      <c r="O16" s="461"/>
      <c r="P16" s="474"/>
      <c r="Q16" s="461"/>
      <c r="R16" s="461"/>
      <c r="S16" s="461"/>
      <c r="T16" s="46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3.5" customHeight="1">
      <c r="A17" s="490"/>
      <c r="B17" s="511"/>
      <c r="C17" s="493"/>
      <c r="D17" s="493"/>
      <c r="E17" s="478"/>
      <c r="F17" s="478"/>
      <c r="G17" s="478"/>
      <c r="H17" s="481"/>
      <c r="I17" s="484"/>
      <c r="J17" s="487"/>
      <c r="K17" s="470"/>
      <c r="L17" s="470"/>
      <c r="M17" s="467"/>
      <c r="N17" s="470"/>
      <c r="O17" s="461"/>
      <c r="P17" s="474"/>
      <c r="Q17" s="461"/>
      <c r="R17" s="461"/>
      <c r="S17" s="461"/>
      <c r="T17" s="46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13.5" customHeight="1">
      <c r="A18" s="490"/>
      <c r="B18" s="511"/>
      <c r="C18" s="493"/>
      <c r="D18" s="493"/>
      <c r="E18" s="478"/>
      <c r="F18" s="478"/>
      <c r="G18" s="478"/>
      <c r="H18" s="481"/>
      <c r="I18" s="484"/>
      <c r="J18" s="487"/>
      <c r="K18" s="470"/>
      <c r="L18" s="470"/>
      <c r="M18" s="467"/>
      <c r="N18" s="470"/>
      <c r="O18" s="461"/>
      <c r="P18" s="474"/>
      <c r="Q18" s="461"/>
      <c r="R18" s="461"/>
      <c r="S18" s="461"/>
      <c r="T18" s="46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255.75" customHeight="1">
      <c r="A19" s="491"/>
      <c r="B19" s="512"/>
      <c r="C19" s="494"/>
      <c r="D19" s="494"/>
      <c r="E19" s="479"/>
      <c r="F19" s="479"/>
      <c r="G19" s="479"/>
      <c r="H19" s="482"/>
      <c r="I19" s="485"/>
      <c r="J19" s="488"/>
      <c r="K19" s="471"/>
      <c r="L19" s="471"/>
      <c r="M19" s="468"/>
      <c r="N19" s="471"/>
      <c r="O19" s="462"/>
      <c r="P19" s="475"/>
      <c r="Q19" s="462"/>
      <c r="R19" s="462"/>
      <c r="S19" s="462"/>
      <c r="T19" s="46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89">
        <f>'Mapa Final'!A20</f>
        <v>3</v>
      </c>
      <c r="B20" s="458" t="str">
        <f>'Mapa Final'!B20</f>
        <v>Interrupción o demora en el Servicio Público de Administrar  Justicia.</v>
      </c>
      <c r="C20" s="492" t="str">
        <f>'Mapa Final'!C20</f>
        <v>Afectación en la Prestación del Servicio de Justicia</v>
      </c>
      <c r="D20" s="492" t="str">
        <f>'Mapa Final'!D20</f>
        <v xml:space="preserve">1. Paros que afecten la prestación del servicio.  
2. Huelgas, protestas ciudadana
3. Disturbios o hechos violentos
4.Pandemia
5.Emergencias Ambientales       6. Situaciones imprevisibles y que no dependen de la organización que imposibilitan la prestación del servicio judicial </v>
      </c>
      <c r="E20" s="477" t="str">
        <f>'Mapa Final'!E20</f>
        <v xml:space="preserve">Situaciones imprevisibles y que no dependen de la organización que imposibilitan la prestación del servicio judicial </v>
      </c>
      <c r="F20" s="477" t="str">
        <f>'Mapa Final'!F20</f>
        <v xml:space="preserve">Posibilidad de  afectación en la Prestación del Servicio de Justicia debido a situaciones imprevisibles y que no dependen de la organización que imposibilitan la prestación del servicio judicial </v>
      </c>
      <c r="G20" s="477" t="str">
        <f>'Mapa Final'!G20</f>
        <v>Usuarios, productos y prácticas organizacionales</v>
      </c>
      <c r="H20" s="480" t="str">
        <f>'Mapa Final'!I20</f>
        <v>Alta</v>
      </c>
      <c r="I20" s="483" t="str">
        <f>'Mapa Final'!L20</f>
        <v>Catastrófico</v>
      </c>
      <c r="J20" s="486" t="str">
        <f>'Mapa Final'!N20</f>
        <v>Extremo</v>
      </c>
      <c r="K20" s="469" t="str">
        <f>'Mapa Final'!AA20</f>
        <v>Media</v>
      </c>
      <c r="L20" s="469" t="str">
        <f>'Mapa Final'!AE20</f>
        <v>Leve</v>
      </c>
      <c r="M20" s="466" t="str">
        <f>'Mapa Final'!AG20</f>
        <v>Moderado</v>
      </c>
      <c r="N20" s="469" t="str">
        <f>'Mapa Final'!AH20</f>
        <v>Reducir(mitigar)</v>
      </c>
      <c r="O20" s="472" t="s">
        <v>616</v>
      </c>
      <c r="P20" s="473"/>
      <c r="Q20" s="476" t="s">
        <v>613</v>
      </c>
      <c r="R20" s="460">
        <v>45017</v>
      </c>
      <c r="S20" s="460">
        <v>45107</v>
      </c>
      <c r="T20" s="463" t="s">
        <v>614</v>
      </c>
      <c r="U20" s="34"/>
      <c r="V20" s="34"/>
    </row>
    <row r="21" spans="1:176">
      <c r="A21" s="490"/>
      <c r="B21" s="511"/>
      <c r="C21" s="493"/>
      <c r="D21" s="493"/>
      <c r="E21" s="478"/>
      <c r="F21" s="478"/>
      <c r="G21" s="478"/>
      <c r="H21" s="481"/>
      <c r="I21" s="484"/>
      <c r="J21" s="487"/>
      <c r="K21" s="470"/>
      <c r="L21" s="470"/>
      <c r="M21" s="467"/>
      <c r="N21" s="470"/>
      <c r="O21" s="461"/>
      <c r="P21" s="474"/>
      <c r="Q21" s="461"/>
      <c r="R21" s="461"/>
      <c r="S21" s="461"/>
      <c r="T21" s="464"/>
      <c r="U21" s="34"/>
      <c r="V21" s="34"/>
    </row>
    <row r="22" spans="1:176">
      <c r="A22" s="490"/>
      <c r="B22" s="511"/>
      <c r="C22" s="493"/>
      <c r="D22" s="493"/>
      <c r="E22" s="478"/>
      <c r="F22" s="478"/>
      <c r="G22" s="478"/>
      <c r="H22" s="481"/>
      <c r="I22" s="484"/>
      <c r="J22" s="487"/>
      <c r="K22" s="470"/>
      <c r="L22" s="470"/>
      <c r="M22" s="467"/>
      <c r="N22" s="470"/>
      <c r="O22" s="461"/>
      <c r="P22" s="474"/>
      <c r="Q22" s="461"/>
      <c r="R22" s="461"/>
      <c r="S22" s="461"/>
      <c r="T22" s="464"/>
      <c r="U22" s="34"/>
      <c r="V22" s="34"/>
    </row>
    <row r="23" spans="1:176">
      <c r="A23" s="490"/>
      <c r="B23" s="511"/>
      <c r="C23" s="493"/>
      <c r="D23" s="493"/>
      <c r="E23" s="478"/>
      <c r="F23" s="478"/>
      <c r="G23" s="478"/>
      <c r="H23" s="481"/>
      <c r="I23" s="484"/>
      <c r="J23" s="487"/>
      <c r="K23" s="470"/>
      <c r="L23" s="470"/>
      <c r="M23" s="467"/>
      <c r="N23" s="470"/>
      <c r="O23" s="461"/>
      <c r="P23" s="474"/>
      <c r="Q23" s="461"/>
      <c r="R23" s="461"/>
      <c r="S23" s="461"/>
      <c r="T23" s="464"/>
      <c r="U23" s="34"/>
      <c r="V23" s="34"/>
    </row>
    <row r="24" spans="1:176" ht="307.5" customHeight="1" thickBot="1">
      <c r="A24" s="491"/>
      <c r="B24" s="512"/>
      <c r="C24" s="494"/>
      <c r="D24" s="494"/>
      <c r="E24" s="479"/>
      <c r="F24" s="479"/>
      <c r="G24" s="479"/>
      <c r="H24" s="482"/>
      <c r="I24" s="485"/>
      <c r="J24" s="488"/>
      <c r="K24" s="471"/>
      <c r="L24" s="471"/>
      <c r="M24" s="468"/>
      <c r="N24" s="471"/>
      <c r="O24" s="462"/>
      <c r="P24" s="475"/>
      <c r="Q24" s="462"/>
      <c r="R24" s="462"/>
      <c r="S24" s="462"/>
      <c r="T24" s="465"/>
      <c r="U24" s="34"/>
      <c r="V24" s="34"/>
    </row>
  </sheetData>
  <mergeCells count="79">
    <mergeCell ref="A6:C6"/>
    <mergeCell ref="D6:N6"/>
    <mergeCell ref="J10:J14"/>
    <mergeCell ref="K10:K14"/>
    <mergeCell ref="L10:L14"/>
    <mergeCell ref="M10:M14"/>
    <mergeCell ref="N10:N14"/>
    <mergeCell ref="B10:B14"/>
    <mergeCell ref="B15:B19"/>
    <mergeCell ref="O7:O8"/>
    <mergeCell ref="P7:Q7"/>
    <mergeCell ref="H7:J7"/>
    <mergeCell ref="K7:M7"/>
    <mergeCell ref="N7:N8"/>
    <mergeCell ref="F10:F14"/>
    <mergeCell ref="G10:G14"/>
    <mergeCell ref="Q15:Q19"/>
    <mergeCell ref="R15:R19"/>
    <mergeCell ref="S15:S19"/>
    <mergeCell ref="K15:K19"/>
    <mergeCell ref="L15:L19"/>
    <mergeCell ref="M15:M19"/>
    <mergeCell ref="N15:N19"/>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R7:S7"/>
    <mergeCell ref="T7:T8"/>
    <mergeCell ref="A9:N9"/>
    <mergeCell ref="A10:A14"/>
    <mergeCell ref="C10:C14"/>
    <mergeCell ref="D10:D14"/>
    <mergeCell ref="E10:E14"/>
    <mergeCell ref="H10:H1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S20:S24"/>
    <mergeCell ref="D20:D24"/>
    <mergeCell ref="E20:E24"/>
    <mergeCell ref="F20:F24"/>
    <mergeCell ref="G20:G24"/>
    <mergeCell ref="H20:H24"/>
    <mergeCell ref="I20:I24"/>
    <mergeCell ref="J20:J24"/>
    <mergeCell ref="K20:K24"/>
    <mergeCell ref="L20:L24"/>
    <mergeCell ref="M20:M24"/>
    <mergeCell ref="B20:B24"/>
    <mergeCell ref="O20:O24"/>
    <mergeCell ref="P20:P24"/>
    <mergeCell ref="Q20:Q24"/>
    <mergeCell ref="R20:R24"/>
  </mergeCells>
  <conditionalFormatting sqref="A7:B7 H7 H25:J1048576">
    <cfRule type="containsText" dxfId="298" priority="707" operator="containsText" text="4- Bajo">
      <formula>NOT(ISERROR(SEARCH("4- Bajo",A7)))</formula>
    </cfRule>
    <cfRule type="containsText" dxfId="297" priority="706" operator="containsText" text="3- Bajo">
      <formula>NOT(ISERROR(SEARCH("3- Bajo",A7)))</formula>
    </cfRule>
    <cfRule type="containsText" dxfId="296" priority="708" operator="containsText" text="1- Bajo">
      <formula>NOT(ISERROR(SEARCH("1- Bajo",A7)))</formula>
    </cfRule>
  </conditionalFormatting>
  <conditionalFormatting sqref="A15:D15">
    <cfRule type="containsText" dxfId="295" priority="559" operator="containsText" text="3- Moderado">
      <formula>NOT(ISERROR(SEARCH("3- Moderado",A15)))</formula>
    </cfRule>
    <cfRule type="containsText" dxfId="294" priority="560" operator="containsText" text="6- Moderado">
      <formula>NOT(ISERROR(SEARCH("6- Moderado",A15)))</formula>
    </cfRule>
    <cfRule type="containsText" dxfId="293" priority="561" operator="containsText" text="4- Moderado">
      <formula>NOT(ISERROR(SEARCH("4- Moderado",A15)))</formula>
    </cfRule>
    <cfRule type="containsText" dxfId="292" priority="562" operator="containsText" text="3- Bajo">
      <formula>NOT(ISERROR(SEARCH("3- Bajo",A15)))</formula>
    </cfRule>
    <cfRule type="containsText" dxfId="291" priority="563" operator="containsText" text="4- Bajo">
      <formula>NOT(ISERROR(SEARCH("4- Bajo",A15)))</formula>
    </cfRule>
    <cfRule type="containsText" dxfId="290" priority="564" operator="containsText" text="1- Bajo">
      <formula>NOT(ISERROR(SEARCH("1- Bajo",A15)))</formula>
    </cfRule>
  </conditionalFormatting>
  <conditionalFormatting sqref="A20:G20">
    <cfRule type="containsText" dxfId="289" priority="525" operator="containsText" text="6- Moderado">
      <formula>NOT(ISERROR(SEARCH("6- Moderado",A20)))</formula>
    </cfRule>
    <cfRule type="containsText" dxfId="288" priority="526" operator="containsText" text="4- Moderado">
      <formula>NOT(ISERROR(SEARCH("4- Moderado",A20)))</formula>
    </cfRule>
    <cfRule type="containsText" dxfId="287" priority="527" operator="containsText" text="3- Bajo">
      <formula>NOT(ISERROR(SEARCH("3- Bajo",A20)))</formula>
    </cfRule>
    <cfRule type="containsText" dxfId="286" priority="528" operator="containsText" text="4- Bajo">
      <formula>NOT(ISERROR(SEARCH("4- Bajo",A20)))</formula>
    </cfRule>
    <cfRule type="containsText" dxfId="285" priority="529" operator="containsText" text="1- Bajo">
      <formula>NOT(ISERROR(SEARCH("1- Bajo",A20)))</formula>
    </cfRule>
    <cfRule type="containsText" dxfId="284" priority="524" operator="containsText" text="3- Moderado">
      <formula>NOT(ISERROR(SEARCH("3- Moderado",A20)))</formula>
    </cfRule>
  </conditionalFormatting>
  <conditionalFormatting sqref="A10:I10 E15:I15">
    <cfRule type="containsText" dxfId="283" priority="664" operator="containsText" text="3- Bajo">
      <formula>NOT(ISERROR(SEARCH("3- Bajo",A10)))</formula>
    </cfRule>
    <cfRule type="containsText" dxfId="282" priority="661" operator="containsText" text="3- Moderado">
      <formula>NOT(ISERROR(SEARCH("3- Moderado",A10)))</formula>
    </cfRule>
    <cfRule type="containsText" dxfId="281" priority="666" operator="containsText" text="1- Bajo">
      <formula>NOT(ISERROR(SEARCH("1- Bajo",A10)))</formula>
    </cfRule>
    <cfRule type="containsText" dxfId="280" priority="665" operator="containsText" text="4- Bajo">
      <formula>NOT(ISERROR(SEARCH("4- Bajo",A10)))</formula>
    </cfRule>
    <cfRule type="containsText" dxfId="279" priority="663" operator="containsText" text="4- Moderado">
      <formula>NOT(ISERROR(SEARCH("4- Moderado",A10)))</formula>
    </cfRule>
    <cfRule type="containsText" dxfId="278" priority="662" operator="containsText" text="6- Moderado">
      <formula>NOT(ISERROR(SEARCH("6- Moderado",A10)))</formula>
    </cfRule>
  </conditionalFormatting>
  <conditionalFormatting sqref="D8:J8">
    <cfRule type="containsText" dxfId="277" priority="696" operator="containsText" text="3- Moderado">
      <formula>NOT(ISERROR(SEARCH("3- Moderado",D8)))</formula>
    </cfRule>
    <cfRule type="containsText" dxfId="276" priority="702" operator="containsText" text="1- Bajo">
      <formula>NOT(ISERROR(SEARCH("1- Bajo",D8)))</formula>
    </cfRule>
    <cfRule type="containsText" dxfId="275" priority="700" operator="containsText" text="4- Bajo">
      <formula>NOT(ISERROR(SEARCH("4- Bajo",D8)))</formula>
    </cfRule>
    <cfRule type="containsText" dxfId="274" priority="699" operator="containsText" text="3- Bajo">
      <formula>NOT(ISERROR(SEARCH("3- Bajo",D8)))</formula>
    </cfRule>
    <cfRule type="containsText" dxfId="273" priority="698" operator="containsText" text="4- Moderado">
      <formula>NOT(ISERROR(SEARCH("4- Moderado",D8)))</formula>
    </cfRule>
    <cfRule type="containsText" dxfId="272" priority="697" operator="containsText" text="6- Moderado">
      <formula>NOT(ISERROR(SEARCH("6- Moderado",D8)))</formula>
    </cfRule>
  </conditionalFormatting>
  <conditionalFormatting sqref="H10:H24">
    <cfRule type="containsText" dxfId="271" priority="483" operator="containsText" text="Muy Alta">
      <formula>NOT(ISERROR(SEARCH("Muy Alta",H10)))</formula>
    </cfRule>
    <cfRule type="containsText" dxfId="270" priority="576" operator="containsText" text="Muy Alta">
      <formula>NOT(ISERROR(SEARCH("Muy Alta",H10)))</formula>
    </cfRule>
    <cfRule type="containsText" dxfId="269" priority="581" operator="containsText" text="Muy Baja">
      <formula>NOT(ISERROR(SEARCH("Muy Baja",H10)))</formula>
    </cfRule>
    <cfRule type="containsText" dxfId="268" priority="582" operator="containsText" text="Baja">
      <formula>NOT(ISERROR(SEARCH("Baja",H10)))</formula>
    </cfRule>
    <cfRule type="containsText" dxfId="267" priority="583" operator="containsText" text="Media">
      <formula>NOT(ISERROR(SEARCH("Media",H10)))</formula>
    </cfRule>
    <cfRule type="containsText" dxfId="266" priority="584" operator="containsText" text="Alta">
      <formula>NOT(ISERROR(SEARCH("Alta",H10)))</formula>
    </cfRule>
    <cfRule type="containsText" dxfId="265" priority="586" operator="containsText" text="Muy Alta">
      <formula>NOT(ISERROR(SEARCH("Muy Alta",H10)))</formula>
    </cfRule>
    <cfRule type="containsText" dxfId="264" priority="575" operator="containsText" text="Alta">
      <formula>NOT(ISERROR(SEARCH("Alta",H10)))</formula>
    </cfRule>
  </conditionalFormatting>
  <conditionalFormatting sqref="H20:I20">
    <cfRule type="containsText" dxfId="263" priority="678" operator="containsText" text="1- Bajo">
      <formula>NOT(ISERROR(SEARCH("1- Bajo",H20)))</formula>
    </cfRule>
    <cfRule type="containsText" dxfId="262" priority="677" operator="containsText" text="4- Bajo">
      <formula>NOT(ISERROR(SEARCH("4- Bajo",H20)))</formula>
    </cfRule>
    <cfRule type="containsText" dxfId="261" priority="673" operator="containsText" text="3- Moderado">
      <formula>NOT(ISERROR(SEARCH("3- Moderado",H20)))</formula>
    </cfRule>
    <cfRule type="containsText" dxfId="260" priority="674" operator="containsText" text="6- Moderado">
      <formula>NOT(ISERROR(SEARCH("6- Moderado",H20)))</formula>
    </cfRule>
    <cfRule type="containsText" dxfId="259" priority="675" operator="containsText" text="4- Moderado">
      <formula>NOT(ISERROR(SEARCH("4- Moderado",H20)))</formula>
    </cfRule>
    <cfRule type="containsText" dxfId="258" priority="676" operator="containsText" text="3- Bajo">
      <formula>NOT(ISERROR(SEARCH("3- Bajo",H20)))</formula>
    </cfRule>
  </conditionalFormatting>
  <conditionalFormatting sqref="H25:J1048576 A7:B7 H7">
    <cfRule type="containsText" dxfId="257" priority="705" operator="containsText" text="4- Moderado">
      <formula>NOT(ISERROR(SEARCH("4- Moderado",A7)))</formula>
    </cfRule>
    <cfRule type="containsText" dxfId="256" priority="704" operator="containsText" text="6- Moderado">
      <formula>NOT(ISERROR(SEARCH("6- Moderado",A7)))</formula>
    </cfRule>
    <cfRule type="containsText" dxfId="255" priority="703" operator="containsText" text="3- Moderado">
      <formula>NOT(ISERROR(SEARCH("3- Moderado",A7)))</formula>
    </cfRule>
  </conditionalFormatting>
  <conditionalFormatting sqref="I10:I24">
    <cfRule type="containsText" dxfId="254" priority="72" operator="containsText" text="Catastrófico">
      <formula>NOT(ISERROR(SEARCH("Catastrófico",I10)))</formula>
    </cfRule>
    <cfRule type="containsText" dxfId="253" priority="73" operator="containsText" text="Mayor">
      <formula>NOT(ISERROR(SEARCH("Mayor",I10)))</formula>
    </cfRule>
    <cfRule type="containsText" dxfId="252" priority="74" operator="containsText" text="Menor">
      <formula>NOT(ISERROR(SEARCH("Menor",I10)))</formula>
    </cfRule>
    <cfRule type="containsText" dxfId="251" priority="75" operator="containsText" text="Leve">
      <formula>NOT(ISERROR(SEARCH("Leve",I10)))</formula>
    </cfRule>
  </conditionalFormatting>
  <conditionalFormatting sqref="I10:J24">
    <cfRule type="containsText" dxfId="250" priority="132" operator="containsText" text="Moderado">
      <formula>NOT(ISERROR(SEARCH("Moderado",I10)))</formula>
    </cfRule>
  </conditionalFormatting>
  <conditionalFormatting sqref="J8 J25:J1048576">
    <cfRule type="containsText" dxfId="249" priority="686" operator="containsText" text="20- Extremo">
      <formula>NOT(ISERROR(SEARCH("20- Extremo",J8)))</formula>
    </cfRule>
    <cfRule type="containsText" dxfId="248" priority="685" operator="containsText" text="25- Extremo">
      <formula>NOT(ISERROR(SEARCH("25- Extremo",J8)))</formula>
    </cfRule>
    <cfRule type="containsText" dxfId="247" priority="692" operator="containsText" text="9- Alto">
      <formula>NOT(ISERROR(SEARCH("9- Alto",J8)))</formula>
    </cfRule>
    <cfRule type="containsText" dxfId="246" priority="701" operator="containsText" text="2- Bajo">
      <formula>NOT(ISERROR(SEARCH("2- Bajo",J8)))</formula>
    </cfRule>
    <cfRule type="containsText" dxfId="245" priority="695" operator="containsText" text="4- Alto">
      <formula>NOT(ISERROR(SEARCH("4- Alto",J8)))</formula>
    </cfRule>
    <cfRule type="containsText" dxfId="244" priority="694" operator="containsText" text="5- Alto">
      <formula>NOT(ISERROR(SEARCH("5- Alto",J8)))</formula>
    </cfRule>
    <cfRule type="containsText" dxfId="243" priority="693" operator="containsText" text="8- Alto">
      <formula>NOT(ISERROR(SEARCH("8- Alto",J8)))</formula>
    </cfRule>
    <cfRule type="containsText" dxfId="242" priority="691" operator="containsText" text="10- Alto">
      <formula>NOT(ISERROR(SEARCH("10- Alto",J8)))</formula>
    </cfRule>
    <cfRule type="containsText" dxfId="241" priority="690" operator="containsText" text="12- Alto">
      <formula>NOT(ISERROR(SEARCH("12- Alto",J8)))</formula>
    </cfRule>
    <cfRule type="containsText" dxfId="240" priority="689" operator="containsText" text="5- Extremo">
      <formula>NOT(ISERROR(SEARCH("5- Extremo",J8)))</formula>
    </cfRule>
    <cfRule type="containsText" dxfId="239" priority="688" operator="containsText" text="10- Extremo">
      <formula>NOT(ISERROR(SEARCH("10- Extremo",J8)))</formula>
    </cfRule>
    <cfRule type="containsText" dxfId="238" priority="687" operator="containsText" text="15- Extremo">
      <formula>NOT(ISERROR(SEARCH("15- Extremo",J8)))</formula>
    </cfRule>
  </conditionalFormatting>
  <conditionalFormatting sqref="J10:J24">
    <cfRule type="containsText" dxfId="237" priority="63" operator="containsText" text="Bajo">
      <formula>NOT(ISERROR(SEARCH("Bajo",J10)))</formula>
    </cfRule>
    <cfRule type="containsText" dxfId="236" priority="163" operator="containsText" text="Extremo">
      <formula>NOT(ISERROR(SEARCH("Extremo",J10)))</formula>
    </cfRule>
    <cfRule type="containsText" dxfId="235" priority="162" operator="containsText" text="Alto">
      <formula>NOT(ISERROR(SEARCH("Alto",J10)))</formula>
    </cfRule>
    <cfRule type="containsText" dxfId="234" priority="161" operator="containsText" text="Moderado">
      <formula>NOT(ISERROR(SEARCH("Moderado",J10)))</formula>
    </cfRule>
    <cfRule type="containsText" dxfId="233" priority="160" operator="containsText" text="Bajo">
      <formula>NOT(ISERROR(SEARCH("Bajo",J10)))</formula>
    </cfRule>
    <cfRule type="containsText" dxfId="232" priority="64" operator="containsText" text="Extremo">
      <formula>NOT(ISERROR(SEARCH("Extremo",J10)))</formula>
    </cfRule>
    <cfRule type="colorScale" priority="642">
      <colorScale>
        <cfvo type="min"/>
        <cfvo type="max"/>
        <color rgb="FFFF7128"/>
        <color rgb="FFFFEF9C"/>
      </colorScale>
    </cfRule>
  </conditionalFormatting>
  <conditionalFormatting sqref="K10:K24">
    <cfRule type="containsText" dxfId="231" priority="61" operator="containsText" text="Baja">
      <formula>NOT(ISERROR(SEARCH("Baja",K10)))</formula>
    </cfRule>
    <cfRule type="containsText" dxfId="230" priority="59" operator="containsText" text="Muy Alta">
      <formula>NOT(ISERROR(SEARCH("Muy Alta",K10)))</formula>
    </cfRule>
    <cfRule type="containsText" dxfId="229" priority="60" operator="containsText" text="Alta">
      <formula>NOT(ISERROR(SEARCH("Alta",K10)))</formula>
    </cfRule>
    <cfRule type="containsText" dxfId="228" priority="62" operator="containsText" text="Muy Baja">
      <formula>NOT(ISERROR(SEARCH("Muy Baja",K10)))</formula>
    </cfRule>
    <cfRule type="containsText" dxfId="227" priority="67" operator="containsText" text="Media">
      <formula>NOT(ISERROR(SEARCH("Media",K10)))</formula>
    </cfRule>
  </conditionalFormatting>
  <conditionalFormatting sqref="K10:L10 K15:L15 K20:L20">
    <cfRule type="containsText" dxfId="226" priority="684" operator="containsText" text="1- Bajo">
      <formula>NOT(ISERROR(SEARCH("1- Bajo",K10)))</formula>
    </cfRule>
    <cfRule type="containsText" dxfId="225" priority="679" operator="containsText" text="3- Moderado">
      <formula>NOT(ISERROR(SEARCH("3- Moderado",K10)))</formula>
    </cfRule>
    <cfRule type="containsText" dxfId="224" priority="681" operator="containsText" text="4- Moderado">
      <formula>NOT(ISERROR(SEARCH("4- Moderado",K10)))</formula>
    </cfRule>
    <cfRule type="containsText" dxfId="223" priority="682" operator="containsText" text="3- Bajo">
      <formula>NOT(ISERROR(SEARCH("3- Bajo",K10)))</formula>
    </cfRule>
    <cfRule type="containsText" dxfId="222" priority="683" operator="containsText" text="4- Bajo">
      <formula>NOT(ISERROR(SEARCH("4- Bajo",K10)))</formula>
    </cfRule>
    <cfRule type="containsText" dxfId="221" priority="680" operator="containsText" text="6- Moderado">
      <formula>NOT(ISERROR(SEARCH("6- Moderado",K10)))</formula>
    </cfRule>
  </conditionalFormatting>
  <conditionalFormatting sqref="K8:M8">
    <cfRule type="containsText" dxfId="220" priority="643" operator="containsText" text="3- Moderado">
      <formula>NOT(ISERROR(SEARCH("3- Moderado",K8)))</formula>
    </cfRule>
    <cfRule type="containsText" dxfId="219" priority="648" operator="containsText" text="1- Bajo">
      <formula>NOT(ISERROR(SEARCH("1- Bajo",K8)))</formula>
    </cfRule>
    <cfRule type="containsText" dxfId="218" priority="647" operator="containsText" text="4- Bajo">
      <formula>NOT(ISERROR(SEARCH("4- Bajo",K8)))</formula>
    </cfRule>
    <cfRule type="containsText" dxfId="217" priority="646" operator="containsText" text="3- Bajo">
      <formula>NOT(ISERROR(SEARCH("3- Bajo",K8)))</formula>
    </cfRule>
    <cfRule type="containsText" dxfId="216" priority="645" operator="containsText" text="4- Moderado">
      <formula>NOT(ISERROR(SEARCH("4- Moderado",K8)))</formula>
    </cfRule>
    <cfRule type="containsText" dxfId="215" priority="644" operator="containsText" text="6- Moderado">
      <formula>NOT(ISERROR(SEARCH("6- Moderado",K8)))</formula>
    </cfRule>
  </conditionalFormatting>
  <conditionalFormatting sqref="L10:L24">
    <cfRule type="containsText" dxfId="214" priority="57" operator="containsText" text="Menor">
      <formula>NOT(ISERROR(SEARCH("Menor",L10)))</formula>
    </cfRule>
    <cfRule type="containsText" dxfId="213" priority="55" operator="containsText" text="Catastrófico">
      <formula>NOT(ISERROR(SEARCH("Catastrófico",L10)))</formula>
    </cfRule>
    <cfRule type="containsText" dxfId="212" priority="58" operator="containsText" text="Leve">
      <formula>NOT(ISERROR(SEARCH("Leve",L10)))</formula>
    </cfRule>
    <cfRule type="containsText" dxfId="211" priority="56" operator="containsText" text="Mayor">
      <formula>NOT(ISERROR(SEARCH("Mayor",L10)))</formula>
    </cfRule>
  </conditionalFormatting>
  <conditionalFormatting sqref="L10:M24">
    <cfRule type="containsText" dxfId="210" priority="66" operator="containsText" text="Moderado">
      <formula>NOT(ISERROR(SEARCH("Moderado",L10)))</formula>
    </cfRule>
  </conditionalFormatting>
  <conditionalFormatting sqref="M10:M24">
    <cfRule type="colorScale" priority="637">
      <colorScale>
        <cfvo type="min"/>
        <cfvo type="max"/>
        <color rgb="FFFF7128"/>
        <color rgb="FFFFEF9C"/>
      </colorScale>
    </cfRule>
    <cfRule type="containsText" dxfId="209" priority="88" operator="containsText" text="Bajo">
      <formula>NOT(ISERROR(SEARCH("Bajo",M10)))</formula>
    </cfRule>
    <cfRule type="containsText" dxfId="208" priority="91" operator="containsText" text="Extremo">
      <formula>NOT(ISERROR(SEARCH("Extremo",M10)))</formula>
    </cfRule>
    <cfRule type="containsText" dxfId="207" priority="90" operator="containsText" text="Alto">
      <formula>NOT(ISERROR(SEARCH("Alto",M10)))</formula>
    </cfRule>
    <cfRule type="containsText" dxfId="206" priority="89" operator="containsText" text="Moderado">
      <formula>NOT(ISERROR(SEARCH("Moderado",M10)))</formula>
    </cfRule>
  </conditionalFormatting>
  <conditionalFormatting sqref="N10 N15 N20">
    <cfRule type="containsText" dxfId="205" priority="627" operator="containsText" text="3- Moderado">
      <formula>NOT(ISERROR(SEARCH("3- Moderado",N10)))</formula>
    </cfRule>
    <cfRule type="containsText" dxfId="204" priority="628" operator="containsText" text="6- Moderado">
      <formula>NOT(ISERROR(SEARCH("6- Moderado",N10)))</formula>
    </cfRule>
    <cfRule type="containsText" dxfId="203" priority="631" operator="containsText" text="4- Bajo">
      <formula>NOT(ISERROR(SEARCH("4- Bajo",N10)))</formula>
    </cfRule>
    <cfRule type="containsText" dxfId="202" priority="629" operator="containsText" text="4- Moderado">
      <formula>NOT(ISERROR(SEARCH("4- Moderado",N10)))</formula>
    </cfRule>
    <cfRule type="containsText" dxfId="201" priority="632" operator="containsText" text="1- Bajo">
      <formula>NOT(ISERROR(SEARCH("1- Bajo",N10)))</formula>
    </cfRule>
    <cfRule type="containsText" dxfId="200" priority="630" operator="containsText" text="3- Bajo">
      <formula>NOT(ISERROR(SEARCH("3- Bajo",N10)))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24"/>
  <sheetViews>
    <sheetView topLeftCell="H14" zoomScale="70" zoomScaleNormal="70" workbookViewId="0">
      <selection activeCell="O10" sqref="O10:T24"/>
    </sheetView>
  </sheetViews>
  <sheetFormatPr baseColWidth="10" defaultColWidth="11.42578125" defaultRowHeight="15"/>
  <cols>
    <col min="1" max="2" width="18.42578125" style="77" customWidth="1"/>
    <col min="3" max="3" width="15.5703125" customWidth="1"/>
    <col min="4" max="4" width="27.5703125" style="77" customWidth="1"/>
    <col min="5" max="5" width="18" style="156" customWidth="1"/>
    <col min="6" max="6" width="40.140625" customWidth="1"/>
    <col min="7" max="7" width="20.42578125" customWidth="1"/>
    <col min="8" max="8" width="10.285156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35" customFormat="1" ht="16.5" customHeight="1">
      <c r="A1" s="450"/>
      <c r="B1" s="451"/>
      <c r="C1" s="451"/>
      <c r="D1" s="502" t="s">
        <v>620</v>
      </c>
      <c r="E1" s="502"/>
      <c r="F1" s="502"/>
      <c r="G1" s="502"/>
      <c r="H1" s="502"/>
      <c r="I1" s="502"/>
      <c r="J1" s="502"/>
      <c r="K1" s="502"/>
      <c r="L1" s="502"/>
      <c r="M1" s="502"/>
      <c r="N1" s="502"/>
      <c r="O1" s="502"/>
      <c r="P1" s="502"/>
      <c r="Q1" s="503"/>
      <c r="R1" s="442" t="s">
        <v>547</v>
      </c>
      <c r="S1" s="442"/>
      <c r="T1" s="442"/>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452"/>
      <c r="B2" s="453"/>
      <c r="C2" s="453"/>
      <c r="D2" s="504"/>
      <c r="E2" s="504"/>
      <c r="F2" s="504"/>
      <c r="G2" s="504"/>
      <c r="H2" s="504"/>
      <c r="I2" s="504"/>
      <c r="J2" s="504"/>
      <c r="K2" s="504"/>
      <c r="L2" s="504"/>
      <c r="M2" s="504"/>
      <c r="N2" s="504"/>
      <c r="O2" s="504"/>
      <c r="P2" s="504"/>
      <c r="Q2" s="505"/>
      <c r="R2" s="442"/>
      <c r="S2" s="442"/>
      <c r="T2" s="442"/>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89"/>
      <c r="D3" s="504"/>
      <c r="E3" s="504"/>
      <c r="F3" s="504"/>
      <c r="G3" s="504"/>
      <c r="H3" s="504"/>
      <c r="I3" s="504"/>
      <c r="J3" s="504"/>
      <c r="K3" s="504"/>
      <c r="L3" s="504"/>
      <c r="M3" s="504"/>
      <c r="N3" s="504"/>
      <c r="O3" s="504"/>
      <c r="P3" s="504"/>
      <c r="Q3" s="505"/>
      <c r="R3" s="442"/>
      <c r="S3" s="442"/>
      <c r="T3" s="442"/>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443" t="s">
        <v>548</v>
      </c>
      <c r="B4" s="444"/>
      <c r="C4" s="445"/>
      <c r="D4" s="446" t="str">
        <f>'Mapa Final'!D4</f>
        <v>Reordenamiento</v>
      </c>
      <c r="E4" s="447"/>
      <c r="F4" s="447"/>
      <c r="G4" s="447"/>
      <c r="H4" s="447"/>
      <c r="I4" s="447"/>
      <c r="J4" s="447"/>
      <c r="K4" s="447"/>
      <c r="L4" s="447"/>
      <c r="M4" s="447"/>
      <c r="N4" s="448"/>
      <c r="O4" s="449"/>
      <c r="P4" s="449"/>
      <c r="Q4" s="449"/>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443" t="s">
        <v>550</v>
      </c>
      <c r="B5" s="444"/>
      <c r="C5" s="445"/>
      <c r="D5" s="454"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5"/>
      <c r="F5" s="455"/>
      <c r="G5" s="455"/>
      <c r="H5" s="455"/>
      <c r="I5" s="455"/>
      <c r="J5" s="455"/>
      <c r="K5" s="455"/>
      <c r="L5" s="455"/>
      <c r="M5" s="455"/>
      <c r="N5" s="456"/>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443" t="s">
        <v>552</v>
      </c>
      <c r="B6" s="444"/>
      <c r="C6" s="445"/>
      <c r="D6" s="454" t="str">
        <f>'Mapa Final'!D6</f>
        <v>Nivel Seccional</v>
      </c>
      <c r="E6" s="455"/>
      <c r="F6" s="455"/>
      <c r="G6" s="455"/>
      <c r="H6" s="455"/>
      <c r="I6" s="455"/>
      <c r="J6" s="455"/>
      <c r="K6" s="455"/>
      <c r="L6" s="455"/>
      <c r="M6" s="455"/>
      <c r="N6" s="456"/>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2" customFormat="1" ht="39.75" customHeight="1" thickTop="1" thickBot="1">
      <c r="A7" s="497" t="s">
        <v>597</v>
      </c>
      <c r="B7" s="498"/>
      <c r="C7" s="498"/>
      <c r="D7" s="498"/>
      <c r="E7" s="498"/>
      <c r="F7" s="499"/>
      <c r="G7" s="159"/>
      <c r="H7" s="500" t="s">
        <v>598</v>
      </c>
      <c r="I7" s="500"/>
      <c r="J7" s="500"/>
      <c r="K7" s="500" t="s">
        <v>599</v>
      </c>
      <c r="L7" s="500"/>
      <c r="M7" s="500"/>
      <c r="N7" s="501" t="s">
        <v>600</v>
      </c>
      <c r="O7" s="506" t="s">
        <v>601</v>
      </c>
      <c r="P7" s="508" t="s">
        <v>602</v>
      </c>
      <c r="Q7" s="509"/>
      <c r="R7" s="508" t="s">
        <v>603</v>
      </c>
      <c r="S7" s="509"/>
      <c r="T7" s="510" t="s">
        <v>621</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27</v>
      </c>
      <c r="B8" s="167" t="s">
        <v>560</v>
      </c>
      <c r="C8" s="168" t="s">
        <v>247</v>
      </c>
      <c r="D8" s="160" t="s">
        <v>561</v>
      </c>
      <c r="E8" s="198" t="s">
        <v>251</v>
      </c>
      <c r="F8" s="198" t="s">
        <v>253</v>
      </c>
      <c r="G8" s="198" t="s">
        <v>255</v>
      </c>
      <c r="H8" s="161" t="s">
        <v>605</v>
      </c>
      <c r="I8" s="161" t="s">
        <v>506</v>
      </c>
      <c r="J8" s="161" t="s">
        <v>606</v>
      </c>
      <c r="K8" s="161" t="s">
        <v>605</v>
      </c>
      <c r="L8" s="161" t="s">
        <v>607</v>
      </c>
      <c r="M8" s="161" t="s">
        <v>606</v>
      </c>
      <c r="N8" s="501"/>
      <c r="O8" s="507"/>
      <c r="P8" s="162" t="s">
        <v>608</v>
      </c>
      <c r="Q8" s="162" t="s">
        <v>609</v>
      </c>
      <c r="R8" s="162" t="s">
        <v>610</v>
      </c>
      <c r="S8" s="162" t="s">
        <v>611</v>
      </c>
      <c r="T8" s="51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c r="A9" s="495"/>
      <c r="B9" s="496"/>
      <c r="C9" s="496"/>
      <c r="D9" s="496"/>
      <c r="E9" s="496"/>
      <c r="F9" s="496"/>
      <c r="G9" s="496"/>
      <c r="H9" s="496"/>
      <c r="I9" s="496"/>
      <c r="J9" s="496"/>
      <c r="K9" s="496"/>
      <c r="L9" s="496"/>
      <c r="M9" s="496"/>
      <c r="N9" s="49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489">
        <f>'Mapa Final'!A10</f>
        <v>1</v>
      </c>
      <c r="B10" s="458" t="str">
        <f>'Mapa Final'!B10</f>
        <v>Inexactitud en datos presentados para el reordenamiento</v>
      </c>
      <c r="C10" s="492" t="str">
        <f>'Mapa Final'!C10</f>
        <v>Incumplimiento de las metas establecidas</v>
      </c>
      <c r="D10" s="492" t="str">
        <f>'Mapa Final'!D10</f>
        <v>1. Información estadística errada o insuficiente 
2. Inadecuado manejo y análisis de la información para la presentación de propuestas de reordenamiento o descongestión o para la adopción de medidas por parte de la seccional
3. Desactualización de la información demográfica y socioeconómica del Distrito     4. Adopción de medidas sin    el estudio técnico suficiente soportado de las necesidades</v>
      </c>
      <c r="E10" s="477" t="str">
        <f>'Mapa Final'!E10</f>
        <v>Inadecuado manejo y análisis de la información para la presentación de propuestas de reordenamiento o descongestión o para la adopción de medidas por parte de la seccional</v>
      </c>
      <c r="F10" s="477" t="str">
        <f>'Mapa Final'!F10</f>
        <v>Probabilidad de incumplimiento de las metas establecidas por un inadecuado manejo y análisis de la información para la presentación de propuestas de reordenamiento o descongestión o para la adopción de medidas por parte de la seccional</v>
      </c>
      <c r="G10" s="477" t="str">
        <f>'Mapa Final'!G10</f>
        <v>Ejecución y Administración de Procesos</v>
      </c>
      <c r="H10" s="480" t="str">
        <f>'Mapa Final'!I10</f>
        <v>Media</v>
      </c>
      <c r="I10" s="483" t="str">
        <f>'Mapa Final'!L10</f>
        <v>Menor</v>
      </c>
      <c r="J10" s="486" t="str">
        <f>'Mapa Final'!N10</f>
        <v>Moderado</v>
      </c>
      <c r="K10" s="469" t="str">
        <f>'Mapa Final'!AA10</f>
        <v>Baja</v>
      </c>
      <c r="L10" s="469" t="str">
        <f>'Mapa Final'!AE10</f>
        <v>Menor</v>
      </c>
      <c r="M10" s="466" t="str">
        <f>'Mapa Final'!AG10</f>
        <v>Moderado</v>
      </c>
      <c r="N10" s="469" t="str">
        <f>'Mapa Final'!AH10</f>
        <v>Aceptar</v>
      </c>
      <c r="O10" s="463" t="s">
        <v>622</v>
      </c>
      <c r="P10" s="473"/>
      <c r="Q10" s="476" t="s">
        <v>613</v>
      </c>
      <c r="R10" s="460">
        <v>45108</v>
      </c>
      <c r="S10" s="460">
        <v>45199</v>
      </c>
      <c r="T10" s="463" t="s">
        <v>614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490"/>
      <c r="B11" s="400"/>
      <c r="C11" s="493"/>
      <c r="D11" s="493"/>
      <c r="E11" s="478"/>
      <c r="F11" s="478"/>
      <c r="G11" s="478"/>
      <c r="H11" s="481"/>
      <c r="I11" s="484"/>
      <c r="J11" s="487"/>
      <c r="K11" s="470"/>
      <c r="L11" s="470"/>
      <c r="M11" s="467"/>
      <c r="N11" s="470"/>
      <c r="O11" s="464"/>
      <c r="P11" s="474"/>
      <c r="Q11" s="461"/>
      <c r="R11" s="461"/>
      <c r="S11" s="461"/>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490"/>
      <c r="B12" s="400"/>
      <c r="C12" s="493"/>
      <c r="D12" s="493"/>
      <c r="E12" s="478"/>
      <c r="F12" s="478"/>
      <c r="G12" s="478"/>
      <c r="H12" s="481"/>
      <c r="I12" s="484"/>
      <c r="J12" s="487"/>
      <c r="K12" s="470"/>
      <c r="L12" s="470"/>
      <c r="M12" s="467"/>
      <c r="N12" s="470"/>
      <c r="O12" s="464"/>
      <c r="P12" s="474"/>
      <c r="Q12" s="461"/>
      <c r="R12" s="461"/>
      <c r="S12" s="461"/>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490"/>
      <c r="B13" s="400"/>
      <c r="C13" s="493"/>
      <c r="D13" s="493"/>
      <c r="E13" s="478"/>
      <c r="F13" s="478"/>
      <c r="G13" s="478"/>
      <c r="H13" s="481"/>
      <c r="I13" s="484"/>
      <c r="J13" s="487"/>
      <c r="K13" s="470"/>
      <c r="L13" s="470"/>
      <c r="M13" s="467"/>
      <c r="N13" s="470"/>
      <c r="O13" s="464"/>
      <c r="P13" s="474"/>
      <c r="Q13" s="461"/>
      <c r="R13" s="461"/>
      <c r="S13" s="461"/>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238.5" customHeight="1">
      <c r="A14" s="491"/>
      <c r="B14" s="459"/>
      <c r="C14" s="494"/>
      <c r="D14" s="494"/>
      <c r="E14" s="479"/>
      <c r="F14" s="479"/>
      <c r="G14" s="479"/>
      <c r="H14" s="482"/>
      <c r="I14" s="485"/>
      <c r="J14" s="488"/>
      <c r="K14" s="471"/>
      <c r="L14" s="471"/>
      <c r="M14" s="468"/>
      <c r="N14" s="471"/>
      <c r="O14" s="465"/>
      <c r="P14" s="475"/>
      <c r="Q14" s="462"/>
      <c r="R14" s="462"/>
      <c r="S14" s="462"/>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15" customHeight="1">
      <c r="A15" s="489">
        <f>'Mapa Final'!A15</f>
        <v>2</v>
      </c>
      <c r="B15" s="458" t="str">
        <f>'Mapa Final'!B15</f>
        <v>Demora en presentación de propuestas de reordenamiento</v>
      </c>
      <c r="C15" s="492" t="str">
        <f>'Mapa Final'!C15</f>
        <v>Afectación en la Prestación del Servicio de Justicia</v>
      </c>
      <c r="D15" s="492" t="str">
        <f>'Mapa Final'!D15</f>
        <v xml:space="preserve">1. Carencia de información estadística actualizada
2. Falta de verificación y seguimiento a los reportes estadísticos
3. Desconocimiento de las necesidades de los despachos judiciales                                          4. Escasa planta de personal y alta carga laboral en la organización </v>
      </c>
      <c r="E15" s="477" t="str">
        <f>'Mapa Final'!E15</f>
        <v>Falta de verificación y seguimiento a los reportes estadísticos</v>
      </c>
      <c r="F15" s="477" t="str">
        <f>'Mapa Final'!F15</f>
        <v>Probabilidad de afectación en la Prestación del Servicio de Justicia por falta de verificación y seguimiento a los reportes estadísticos</v>
      </c>
      <c r="G15" s="477" t="str">
        <f>'Mapa Final'!G15</f>
        <v>Ejecución y Administración de Procesos</v>
      </c>
      <c r="H15" s="480" t="str">
        <f>'Mapa Final'!I15</f>
        <v>Media</v>
      </c>
      <c r="I15" s="483" t="str">
        <f>'Mapa Final'!L15</f>
        <v>Moderado</v>
      </c>
      <c r="J15" s="486" t="str">
        <f>'Mapa Final'!N15</f>
        <v>Moderado</v>
      </c>
      <c r="K15" s="469" t="str">
        <f>'Mapa Final'!AA15</f>
        <v>Baja</v>
      </c>
      <c r="L15" s="469" t="str">
        <f>'Mapa Final'!AE15</f>
        <v>Moderado</v>
      </c>
      <c r="M15" s="466" t="str">
        <f>'Mapa Final'!AG15</f>
        <v>Moderado</v>
      </c>
      <c r="N15" s="469" t="str">
        <f>'Mapa Final'!AH15</f>
        <v>Aceptar</v>
      </c>
      <c r="O15" s="472" t="s">
        <v>623</v>
      </c>
      <c r="P15" s="473"/>
      <c r="Q15" s="476" t="s">
        <v>613</v>
      </c>
      <c r="R15" s="460">
        <v>45108</v>
      </c>
      <c r="S15" s="460">
        <v>45199</v>
      </c>
      <c r="T15" s="463" t="s">
        <v>614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13.5" customHeight="1">
      <c r="A16" s="490"/>
      <c r="B16" s="400"/>
      <c r="C16" s="493"/>
      <c r="D16" s="493"/>
      <c r="E16" s="478"/>
      <c r="F16" s="478"/>
      <c r="G16" s="478"/>
      <c r="H16" s="481"/>
      <c r="I16" s="484"/>
      <c r="J16" s="487"/>
      <c r="K16" s="470"/>
      <c r="L16" s="470"/>
      <c r="M16" s="467"/>
      <c r="N16" s="470"/>
      <c r="O16" s="461"/>
      <c r="P16" s="474"/>
      <c r="Q16" s="461"/>
      <c r="R16" s="461"/>
      <c r="S16" s="461"/>
      <c r="T16" s="46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3.5" customHeight="1">
      <c r="A17" s="490"/>
      <c r="B17" s="400"/>
      <c r="C17" s="493"/>
      <c r="D17" s="493"/>
      <c r="E17" s="478"/>
      <c r="F17" s="478"/>
      <c r="G17" s="478"/>
      <c r="H17" s="481"/>
      <c r="I17" s="484"/>
      <c r="J17" s="487"/>
      <c r="K17" s="470"/>
      <c r="L17" s="470"/>
      <c r="M17" s="467"/>
      <c r="N17" s="470"/>
      <c r="O17" s="461"/>
      <c r="P17" s="474"/>
      <c r="Q17" s="461"/>
      <c r="R17" s="461"/>
      <c r="S17" s="461"/>
      <c r="T17" s="46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13.5" customHeight="1">
      <c r="A18" s="490"/>
      <c r="B18" s="400"/>
      <c r="C18" s="493"/>
      <c r="D18" s="493"/>
      <c r="E18" s="478"/>
      <c r="F18" s="478"/>
      <c r="G18" s="478"/>
      <c r="H18" s="481"/>
      <c r="I18" s="484"/>
      <c r="J18" s="487"/>
      <c r="K18" s="470"/>
      <c r="L18" s="470"/>
      <c r="M18" s="467"/>
      <c r="N18" s="470"/>
      <c r="O18" s="461"/>
      <c r="P18" s="474"/>
      <c r="Q18" s="461"/>
      <c r="R18" s="461"/>
      <c r="S18" s="461"/>
      <c r="T18" s="46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255.75" customHeight="1">
      <c r="A19" s="491"/>
      <c r="B19" s="459"/>
      <c r="C19" s="494"/>
      <c r="D19" s="494"/>
      <c r="E19" s="479"/>
      <c r="F19" s="479"/>
      <c r="G19" s="479"/>
      <c r="H19" s="482"/>
      <c r="I19" s="485"/>
      <c r="J19" s="488"/>
      <c r="K19" s="471"/>
      <c r="L19" s="471"/>
      <c r="M19" s="468"/>
      <c r="N19" s="471"/>
      <c r="O19" s="462"/>
      <c r="P19" s="475"/>
      <c r="Q19" s="462"/>
      <c r="R19" s="462"/>
      <c r="S19" s="462"/>
      <c r="T19" s="46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89">
        <f>'Mapa Final'!A20</f>
        <v>3</v>
      </c>
      <c r="B20" s="458" t="str">
        <f>'Mapa Final'!B20</f>
        <v>Interrupción o demora en el Servicio Público de Administrar  Justicia.</v>
      </c>
      <c r="C20" s="492" t="str">
        <f>'Mapa Final'!C20</f>
        <v>Afectación en la Prestación del Servicio de Justicia</v>
      </c>
      <c r="D20" s="492" t="str">
        <f>'Mapa Final'!D20</f>
        <v xml:space="preserve">1. Paros que afecten la prestación del servicio.  
2. Huelgas, protestas ciudadana
3. Disturbios o hechos violentos
4.Pandemia
5.Emergencias Ambientales       6. Situaciones imprevisibles y que no dependen de la organización que imposibilitan la prestación del servicio judicial </v>
      </c>
      <c r="E20" s="477" t="str">
        <f>'Mapa Final'!E20</f>
        <v xml:space="preserve">Situaciones imprevisibles y que no dependen de la organización que imposibilitan la prestación del servicio judicial </v>
      </c>
      <c r="F20" s="477" t="str">
        <f>'Mapa Final'!F20</f>
        <v xml:space="preserve">Posibilidad de  afectación en la Prestación del Servicio de Justicia debido a situaciones imprevisibles y que no dependen de la organización que imposibilitan la prestación del servicio judicial </v>
      </c>
      <c r="G20" s="477" t="str">
        <f>'Mapa Final'!G20</f>
        <v>Usuarios, productos y prácticas organizacionales</v>
      </c>
      <c r="H20" s="480" t="str">
        <f>'Mapa Final'!I20</f>
        <v>Alta</v>
      </c>
      <c r="I20" s="483" t="str">
        <f>'Mapa Final'!L20</f>
        <v>Catastrófico</v>
      </c>
      <c r="J20" s="486" t="str">
        <f>'Mapa Final'!N20</f>
        <v>Extremo</v>
      </c>
      <c r="K20" s="469" t="str">
        <f>'Mapa Final'!AA20</f>
        <v>Media</v>
      </c>
      <c r="L20" s="469" t="str">
        <f>'Mapa Final'!AE20</f>
        <v>Leve</v>
      </c>
      <c r="M20" s="466" t="str">
        <f>'Mapa Final'!AG20</f>
        <v>Moderado</v>
      </c>
      <c r="N20" s="469" t="str">
        <f>'Mapa Final'!AH20</f>
        <v>Reducir(mitigar)</v>
      </c>
      <c r="O20" s="472" t="s">
        <v>624</v>
      </c>
      <c r="P20" s="473"/>
      <c r="Q20" s="476" t="s">
        <v>613</v>
      </c>
      <c r="R20" s="460">
        <v>45108</v>
      </c>
      <c r="S20" s="460">
        <v>45199</v>
      </c>
      <c r="T20" s="463" t="s">
        <v>614</v>
      </c>
      <c r="U20" s="34"/>
      <c r="V20" s="34"/>
    </row>
    <row r="21" spans="1:176">
      <c r="A21" s="490"/>
      <c r="B21" s="400"/>
      <c r="C21" s="493"/>
      <c r="D21" s="493"/>
      <c r="E21" s="478"/>
      <c r="F21" s="478"/>
      <c r="G21" s="478"/>
      <c r="H21" s="481"/>
      <c r="I21" s="484"/>
      <c r="J21" s="487"/>
      <c r="K21" s="470"/>
      <c r="L21" s="470"/>
      <c r="M21" s="467"/>
      <c r="N21" s="470"/>
      <c r="O21" s="461"/>
      <c r="P21" s="474"/>
      <c r="Q21" s="461"/>
      <c r="R21" s="461"/>
      <c r="S21" s="461"/>
      <c r="T21" s="464"/>
      <c r="U21" s="34"/>
      <c r="V21" s="34"/>
    </row>
    <row r="22" spans="1:176">
      <c r="A22" s="490"/>
      <c r="B22" s="400"/>
      <c r="C22" s="493"/>
      <c r="D22" s="493"/>
      <c r="E22" s="478"/>
      <c r="F22" s="478"/>
      <c r="G22" s="478"/>
      <c r="H22" s="481"/>
      <c r="I22" s="484"/>
      <c r="J22" s="487"/>
      <c r="K22" s="470"/>
      <c r="L22" s="470"/>
      <c r="M22" s="467"/>
      <c r="N22" s="470"/>
      <c r="O22" s="461"/>
      <c r="P22" s="474"/>
      <c r="Q22" s="461"/>
      <c r="R22" s="461"/>
      <c r="S22" s="461"/>
      <c r="T22" s="464"/>
      <c r="U22" s="34"/>
      <c r="V22" s="34"/>
    </row>
    <row r="23" spans="1:176">
      <c r="A23" s="490"/>
      <c r="B23" s="400"/>
      <c r="C23" s="493"/>
      <c r="D23" s="493"/>
      <c r="E23" s="478"/>
      <c r="F23" s="478"/>
      <c r="G23" s="478"/>
      <c r="H23" s="481"/>
      <c r="I23" s="484"/>
      <c r="J23" s="487"/>
      <c r="K23" s="470"/>
      <c r="L23" s="470"/>
      <c r="M23" s="467"/>
      <c r="N23" s="470"/>
      <c r="O23" s="461"/>
      <c r="P23" s="474"/>
      <c r="Q23" s="461"/>
      <c r="R23" s="461"/>
      <c r="S23" s="461"/>
      <c r="T23" s="464"/>
      <c r="U23" s="34"/>
      <c r="V23" s="34"/>
    </row>
    <row r="24" spans="1:176" ht="307.5" customHeight="1" thickBot="1">
      <c r="A24" s="491"/>
      <c r="B24" s="459"/>
      <c r="C24" s="494"/>
      <c r="D24" s="494"/>
      <c r="E24" s="479"/>
      <c r="F24" s="479"/>
      <c r="G24" s="479"/>
      <c r="H24" s="482"/>
      <c r="I24" s="485"/>
      <c r="J24" s="488"/>
      <c r="K24" s="471"/>
      <c r="L24" s="471"/>
      <c r="M24" s="468"/>
      <c r="N24" s="471"/>
      <c r="O24" s="462"/>
      <c r="P24" s="475"/>
      <c r="Q24" s="462"/>
      <c r="R24" s="462"/>
      <c r="S24" s="462"/>
      <c r="T24" s="465"/>
      <c r="U24" s="34"/>
      <c r="V24" s="34"/>
    </row>
  </sheetData>
  <mergeCells count="7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N15:N19"/>
    <mergeCell ref="O15:O19"/>
    <mergeCell ref="A9:N9"/>
    <mergeCell ref="A10:A14"/>
    <mergeCell ref="C10:C14"/>
    <mergeCell ref="D10:D14"/>
    <mergeCell ref="E10:E14"/>
    <mergeCell ref="F10:F14"/>
    <mergeCell ref="G10:G14"/>
    <mergeCell ref="H10:H14"/>
    <mergeCell ref="P15:P19"/>
    <mergeCell ref="Q15:Q19"/>
    <mergeCell ref="R15:R19"/>
    <mergeCell ref="S15:S19"/>
    <mergeCell ref="T15:T19"/>
    <mergeCell ref="J15:J19"/>
    <mergeCell ref="K15:K19"/>
    <mergeCell ref="L15:L19"/>
    <mergeCell ref="M15:M19"/>
    <mergeCell ref="I10:I14"/>
    <mergeCell ref="J10:J14"/>
    <mergeCell ref="K10:K14"/>
    <mergeCell ref="L10:L14"/>
    <mergeCell ref="L20:L24"/>
    <mergeCell ref="A20:A24"/>
    <mergeCell ref="C20:C24"/>
    <mergeCell ref="D20:D24"/>
    <mergeCell ref="E20:E24"/>
    <mergeCell ref="F20:F24"/>
    <mergeCell ref="B10:B14"/>
    <mergeCell ref="B15:B19"/>
    <mergeCell ref="B20:B24"/>
    <mergeCell ref="S20:S24"/>
    <mergeCell ref="T20:T24"/>
    <mergeCell ref="M20:M24"/>
    <mergeCell ref="N20:N24"/>
    <mergeCell ref="O20:O24"/>
    <mergeCell ref="P20:P24"/>
    <mergeCell ref="Q20:Q24"/>
    <mergeCell ref="R20:R24"/>
    <mergeCell ref="G20:G24"/>
    <mergeCell ref="H20:H24"/>
    <mergeCell ref="I20:I24"/>
    <mergeCell ref="J20:J24"/>
    <mergeCell ref="K20:K24"/>
  </mergeCells>
  <conditionalFormatting sqref="A7:B7 H7 H25:J1048576">
    <cfRule type="containsText" dxfId="199" priority="668" operator="containsText" text="1- Bajo">
      <formula>NOT(ISERROR(SEARCH("1- Bajo",A7)))</formula>
    </cfRule>
    <cfRule type="containsText" dxfId="198" priority="666" operator="containsText" text="3- Bajo">
      <formula>NOT(ISERROR(SEARCH("3- Bajo",A7)))</formula>
    </cfRule>
    <cfRule type="containsText" dxfId="197" priority="667" operator="containsText" text="4- Bajo">
      <formula>NOT(ISERROR(SEARCH("4- Bajo",A7)))</formula>
    </cfRule>
  </conditionalFormatting>
  <conditionalFormatting sqref="A15:D15">
    <cfRule type="containsText" dxfId="196" priority="560" operator="containsText" text="6- Moderado">
      <formula>NOT(ISERROR(SEARCH("6- Moderado",A15)))</formula>
    </cfRule>
    <cfRule type="containsText" dxfId="195" priority="564" operator="containsText" text="1- Bajo">
      <formula>NOT(ISERROR(SEARCH("1- Bajo",A15)))</formula>
    </cfRule>
    <cfRule type="containsText" dxfId="194" priority="563" operator="containsText" text="4- Bajo">
      <formula>NOT(ISERROR(SEARCH("4- Bajo",A15)))</formula>
    </cfRule>
    <cfRule type="containsText" dxfId="193" priority="562" operator="containsText" text="3- Bajo">
      <formula>NOT(ISERROR(SEARCH("3- Bajo",A15)))</formula>
    </cfRule>
    <cfRule type="containsText" dxfId="192" priority="561" operator="containsText" text="4- Moderado">
      <formula>NOT(ISERROR(SEARCH("4- Moderado",A15)))</formula>
    </cfRule>
    <cfRule type="containsText" dxfId="191" priority="559" operator="containsText" text="3- Moderado">
      <formula>NOT(ISERROR(SEARCH("3- Moderado",A15)))</formula>
    </cfRule>
  </conditionalFormatting>
  <conditionalFormatting sqref="A20:G20">
    <cfRule type="containsText" dxfId="190" priority="525" operator="containsText" text="6- Moderado">
      <formula>NOT(ISERROR(SEARCH("6- Moderado",A20)))</formula>
    </cfRule>
    <cfRule type="containsText" dxfId="189" priority="526" operator="containsText" text="4- Moderado">
      <formula>NOT(ISERROR(SEARCH("4- Moderado",A20)))</formula>
    </cfRule>
    <cfRule type="containsText" dxfId="188" priority="527" operator="containsText" text="3- Bajo">
      <formula>NOT(ISERROR(SEARCH("3- Bajo",A20)))</formula>
    </cfRule>
    <cfRule type="containsText" dxfId="187" priority="528" operator="containsText" text="4- Bajo">
      <formula>NOT(ISERROR(SEARCH("4- Bajo",A20)))</formula>
    </cfRule>
    <cfRule type="containsText" dxfId="186" priority="529" operator="containsText" text="1- Bajo">
      <formula>NOT(ISERROR(SEARCH("1- Bajo",A20)))</formula>
    </cfRule>
    <cfRule type="containsText" dxfId="185" priority="524" operator="containsText" text="3- Moderado">
      <formula>NOT(ISERROR(SEARCH("3- Moderado",A20)))</formula>
    </cfRule>
  </conditionalFormatting>
  <conditionalFormatting sqref="A10:I10 E15:I15">
    <cfRule type="containsText" dxfId="184" priority="624" operator="containsText" text="3- Bajo">
      <formula>NOT(ISERROR(SEARCH("3- Bajo",A10)))</formula>
    </cfRule>
    <cfRule type="containsText" dxfId="183" priority="625" operator="containsText" text="4- Bajo">
      <formula>NOT(ISERROR(SEARCH("4- Bajo",A10)))</formula>
    </cfRule>
    <cfRule type="containsText" dxfId="182" priority="626" operator="containsText" text="1- Bajo">
      <formula>NOT(ISERROR(SEARCH("1- Bajo",A10)))</formula>
    </cfRule>
    <cfRule type="containsText" dxfId="181" priority="621" operator="containsText" text="3- Moderado">
      <formula>NOT(ISERROR(SEARCH("3- Moderado",A10)))</formula>
    </cfRule>
    <cfRule type="containsText" dxfId="180" priority="622" operator="containsText" text="6- Moderado">
      <formula>NOT(ISERROR(SEARCH("6- Moderado",A10)))</formula>
    </cfRule>
    <cfRule type="containsText" dxfId="179" priority="623" operator="containsText" text="4- Moderado">
      <formula>NOT(ISERROR(SEARCH("4- Moderado",A10)))</formula>
    </cfRule>
  </conditionalFormatting>
  <conditionalFormatting sqref="D8:J8">
    <cfRule type="containsText" dxfId="178" priority="658" operator="containsText" text="4- Moderado">
      <formula>NOT(ISERROR(SEARCH("4- Moderado",D8)))</formula>
    </cfRule>
    <cfRule type="containsText" dxfId="177" priority="657" operator="containsText" text="6- Moderado">
      <formula>NOT(ISERROR(SEARCH("6- Moderado",D8)))</formula>
    </cfRule>
    <cfRule type="containsText" dxfId="176" priority="656" operator="containsText" text="3- Moderado">
      <formula>NOT(ISERROR(SEARCH("3- Moderado",D8)))</formula>
    </cfRule>
    <cfRule type="containsText" dxfId="175" priority="659" operator="containsText" text="3- Bajo">
      <formula>NOT(ISERROR(SEARCH("3- Bajo",D8)))</formula>
    </cfRule>
    <cfRule type="containsText" dxfId="174" priority="662" operator="containsText" text="1- Bajo">
      <formula>NOT(ISERROR(SEARCH("1- Bajo",D8)))</formula>
    </cfRule>
    <cfRule type="containsText" dxfId="173" priority="660" operator="containsText" text="4- Bajo">
      <formula>NOT(ISERROR(SEARCH("4- Bajo",D8)))</formula>
    </cfRule>
  </conditionalFormatting>
  <conditionalFormatting sqref="H10:H24">
    <cfRule type="containsText" dxfId="172" priority="574" operator="containsText" text="Muy Alta">
      <formula>NOT(ISERROR(SEARCH("Muy Alta",H10)))</formula>
    </cfRule>
    <cfRule type="containsText" dxfId="171" priority="575" operator="containsText" text="Alta">
      <formula>NOT(ISERROR(SEARCH("Alta",H10)))</formula>
    </cfRule>
    <cfRule type="containsText" dxfId="170" priority="576" operator="containsText" text="Muy Alta">
      <formula>NOT(ISERROR(SEARCH("Muy Alta",H10)))</formula>
    </cfRule>
    <cfRule type="containsText" dxfId="169" priority="583" operator="containsText" text="Media">
      <formula>NOT(ISERROR(SEARCH("Media",H10)))</formula>
    </cfRule>
    <cfRule type="containsText" dxfId="168" priority="582" operator="containsText" text="Baja">
      <formula>NOT(ISERROR(SEARCH("Baja",H10)))</formula>
    </cfRule>
    <cfRule type="containsText" dxfId="167" priority="581" operator="containsText" text="Muy Baja">
      <formula>NOT(ISERROR(SEARCH("Muy Baja",H10)))</formula>
    </cfRule>
    <cfRule type="containsText" dxfId="166" priority="586" operator="containsText" text="Muy Alta">
      <formula>NOT(ISERROR(SEARCH("Muy Alta",H10)))</formula>
    </cfRule>
    <cfRule type="containsText" dxfId="165" priority="584" operator="containsText" text="Alta">
      <formula>NOT(ISERROR(SEARCH("Alta",H10)))</formula>
    </cfRule>
  </conditionalFormatting>
  <conditionalFormatting sqref="H20:I20">
    <cfRule type="containsText" dxfId="164" priority="633" operator="containsText" text="3- Moderado">
      <formula>NOT(ISERROR(SEARCH("3- Moderado",H20)))</formula>
    </cfRule>
    <cfRule type="containsText" dxfId="163" priority="634" operator="containsText" text="6- Moderado">
      <formula>NOT(ISERROR(SEARCH("6- Moderado",H20)))</formula>
    </cfRule>
    <cfRule type="containsText" dxfId="162" priority="635" operator="containsText" text="4- Moderado">
      <formula>NOT(ISERROR(SEARCH("4- Moderado",H20)))</formula>
    </cfRule>
    <cfRule type="containsText" dxfId="161" priority="638" operator="containsText" text="1- Bajo">
      <formula>NOT(ISERROR(SEARCH("1- Bajo",H20)))</formula>
    </cfRule>
    <cfRule type="containsText" dxfId="160" priority="637" operator="containsText" text="4- Bajo">
      <formula>NOT(ISERROR(SEARCH("4- Bajo",H20)))</formula>
    </cfRule>
    <cfRule type="containsText" dxfId="159" priority="636" operator="containsText" text="3- Bajo">
      <formula>NOT(ISERROR(SEARCH("3- Bajo",H20)))</formula>
    </cfRule>
  </conditionalFormatting>
  <conditionalFormatting sqref="H25:J1048576 A7:B7 H7">
    <cfRule type="containsText" dxfId="158" priority="665" operator="containsText" text="4- Moderado">
      <formula>NOT(ISERROR(SEARCH("4- Moderado",A7)))</formula>
    </cfRule>
    <cfRule type="containsText" dxfId="157" priority="664" operator="containsText" text="6- Moderado">
      <formula>NOT(ISERROR(SEARCH("6- Moderado",A7)))</formula>
    </cfRule>
    <cfRule type="containsText" dxfId="156" priority="663" operator="containsText" text="3- Moderado">
      <formula>NOT(ISERROR(SEARCH("3- Moderado",A7)))</formula>
    </cfRule>
  </conditionalFormatting>
  <conditionalFormatting sqref="I10:I24">
    <cfRule type="containsText" dxfId="155" priority="580" operator="containsText" text="Leve">
      <formula>NOT(ISERROR(SEARCH("Leve",I10)))</formula>
    </cfRule>
    <cfRule type="containsText" dxfId="154" priority="579" operator="containsText" text="Menor">
      <formula>NOT(ISERROR(SEARCH("Menor",I10)))</formula>
    </cfRule>
    <cfRule type="containsText" dxfId="153" priority="578" operator="containsText" text="Mayor">
      <formula>NOT(ISERROR(SEARCH("Mayor",I10)))</formula>
    </cfRule>
    <cfRule type="containsText" dxfId="152" priority="577" operator="containsText" text="Catastrófico">
      <formula>NOT(ISERROR(SEARCH("Catastrófico",I10)))</formula>
    </cfRule>
    <cfRule type="containsText" dxfId="151" priority="585" operator="containsText" text="Moderado">
      <formula>NOT(ISERROR(SEARCH("Moderado",I10)))</formula>
    </cfRule>
  </conditionalFormatting>
  <conditionalFormatting sqref="J8 J25:J1048576">
    <cfRule type="containsText" dxfId="150" priority="645" operator="containsText" text="25- Extremo">
      <formula>NOT(ISERROR(SEARCH("25- Extremo",J8)))</formula>
    </cfRule>
    <cfRule type="containsText" dxfId="149" priority="646" operator="containsText" text="20- Extremo">
      <formula>NOT(ISERROR(SEARCH("20- Extremo",J8)))</formula>
    </cfRule>
    <cfRule type="containsText" dxfId="148" priority="647" operator="containsText" text="15- Extremo">
      <formula>NOT(ISERROR(SEARCH("15- Extremo",J8)))</formula>
    </cfRule>
    <cfRule type="containsText" dxfId="147" priority="648" operator="containsText" text="10- Extremo">
      <formula>NOT(ISERROR(SEARCH("10- Extremo",J8)))</formula>
    </cfRule>
    <cfRule type="containsText" dxfId="146" priority="649" operator="containsText" text="5- Extremo">
      <formula>NOT(ISERROR(SEARCH("5- Extremo",J8)))</formula>
    </cfRule>
    <cfRule type="containsText" dxfId="145" priority="651" operator="containsText" text="10- Alto">
      <formula>NOT(ISERROR(SEARCH("10- Alto",J8)))</formula>
    </cfRule>
    <cfRule type="containsText" dxfId="144" priority="652" operator="containsText" text="9- Alto">
      <formula>NOT(ISERROR(SEARCH("9- Alto",J8)))</formula>
    </cfRule>
    <cfRule type="containsText" dxfId="143" priority="653" operator="containsText" text="8- Alto">
      <formula>NOT(ISERROR(SEARCH("8- Alto",J8)))</formula>
    </cfRule>
    <cfRule type="containsText" dxfId="142" priority="654" operator="containsText" text="5- Alto">
      <formula>NOT(ISERROR(SEARCH("5- Alto",J8)))</formula>
    </cfRule>
    <cfRule type="containsText" dxfId="141" priority="655" operator="containsText" text="4- Alto">
      <formula>NOT(ISERROR(SEARCH("4- Alto",J8)))</formula>
    </cfRule>
    <cfRule type="containsText" dxfId="140" priority="661" operator="containsText" text="2- Bajo">
      <formula>NOT(ISERROR(SEARCH("2- Bajo",J8)))</formula>
    </cfRule>
    <cfRule type="containsText" dxfId="139" priority="650" operator="containsText" text="12- Alto">
      <formula>NOT(ISERROR(SEARCH("12- Alto",J8)))</formula>
    </cfRule>
  </conditionalFormatting>
  <conditionalFormatting sqref="J10:J24">
    <cfRule type="containsText" dxfId="138" priority="601" operator="containsText" text="Extremo">
      <formula>NOT(ISERROR(SEARCH("Extremo",J10)))</formula>
    </cfRule>
    <cfRule type="containsText" dxfId="137" priority="600" operator="containsText" text="Alto">
      <formula>NOT(ISERROR(SEARCH("Alto",J10)))</formula>
    </cfRule>
    <cfRule type="containsText" dxfId="136" priority="599" operator="containsText" text="Moderado">
      <formula>NOT(ISERROR(SEARCH("Moderado",J10)))</formula>
    </cfRule>
    <cfRule type="containsText" dxfId="135" priority="598" operator="containsText" text="Bajo">
      <formula>NOT(ISERROR(SEARCH("Bajo",J10)))</formula>
    </cfRule>
    <cfRule type="containsText" dxfId="134" priority="556" operator="containsText" text="Bajo">
      <formula>NOT(ISERROR(SEARCH("Bajo",J10)))</formula>
    </cfRule>
    <cfRule type="containsText" dxfId="133" priority="557" operator="containsText" text="Extremo">
      <formula>NOT(ISERROR(SEARCH("Extremo",J10)))</formula>
    </cfRule>
    <cfRule type="containsText" dxfId="132" priority="558" operator="containsText" text="Moderado">
      <formula>NOT(ISERROR(SEARCH("Moderado",J10)))</formula>
    </cfRule>
    <cfRule type="colorScale" priority="602">
      <colorScale>
        <cfvo type="min"/>
        <cfvo type="max"/>
        <color rgb="FFFF7128"/>
        <color rgb="FFFFEF9C"/>
      </colorScale>
    </cfRule>
  </conditionalFormatting>
  <conditionalFormatting sqref="K10:K24">
    <cfRule type="containsText" dxfId="131" priority="554" operator="containsText" text="Baja">
      <formula>NOT(ISERROR(SEARCH("Baja",K10)))</formula>
    </cfRule>
    <cfRule type="containsText" dxfId="130" priority="572" operator="containsText" text="Media">
      <formula>NOT(ISERROR(SEARCH("Media",K10)))</formula>
    </cfRule>
    <cfRule type="containsText" dxfId="129" priority="555" operator="containsText" text="Muy Baja">
      <formula>NOT(ISERROR(SEARCH("Muy Baja",K10)))</formula>
    </cfRule>
    <cfRule type="containsText" dxfId="128" priority="552" operator="containsText" text="Muy Alta">
      <formula>NOT(ISERROR(SEARCH("Muy Alta",K10)))</formula>
    </cfRule>
    <cfRule type="containsText" dxfId="127" priority="553" operator="containsText" text="Alta">
      <formula>NOT(ISERROR(SEARCH("Alta",K10)))</formula>
    </cfRule>
  </conditionalFormatting>
  <conditionalFormatting sqref="K10:L10 K15:L15 K20:L20">
    <cfRule type="containsText" dxfId="126" priority="640" operator="containsText" text="6- Moderado">
      <formula>NOT(ISERROR(SEARCH("6- Moderado",K10)))</formula>
    </cfRule>
    <cfRule type="containsText" dxfId="125" priority="641" operator="containsText" text="4- Moderado">
      <formula>NOT(ISERROR(SEARCH("4- Moderado",K10)))</formula>
    </cfRule>
    <cfRule type="containsText" dxfId="124" priority="642" operator="containsText" text="3- Bajo">
      <formula>NOT(ISERROR(SEARCH("3- Bajo",K10)))</formula>
    </cfRule>
    <cfRule type="containsText" dxfId="123" priority="643" operator="containsText" text="4- Bajo">
      <formula>NOT(ISERROR(SEARCH("4- Bajo",K10)))</formula>
    </cfRule>
    <cfRule type="containsText" dxfId="122" priority="644" operator="containsText" text="1- Bajo">
      <formula>NOT(ISERROR(SEARCH("1- Bajo",K10)))</formula>
    </cfRule>
    <cfRule type="containsText" dxfId="121" priority="639" operator="containsText" text="3- Moderado">
      <formula>NOT(ISERROR(SEARCH("3- Moderado",K10)))</formula>
    </cfRule>
  </conditionalFormatting>
  <conditionalFormatting sqref="K8:M8">
    <cfRule type="containsText" dxfId="120" priority="603" operator="containsText" text="3- Moderado">
      <formula>NOT(ISERROR(SEARCH("3- Moderado",K8)))</formula>
    </cfRule>
    <cfRule type="containsText" dxfId="119" priority="604" operator="containsText" text="6- Moderado">
      <formula>NOT(ISERROR(SEARCH("6- Moderado",K8)))</formula>
    </cfRule>
    <cfRule type="containsText" dxfId="118" priority="605" operator="containsText" text="4- Moderado">
      <formula>NOT(ISERROR(SEARCH("4- Moderado",K8)))</formula>
    </cfRule>
    <cfRule type="containsText" dxfId="117" priority="606" operator="containsText" text="3- Bajo">
      <formula>NOT(ISERROR(SEARCH("3- Bajo",K8)))</formula>
    </cfRule>
    <cfRule type="containsText" dxfId="116" priority="607" operator="containsText" text="4- Bajo">
      <formula>NOT(ISERROR(SEARCH("4- Bajo",K8)))</formula>
    </cfRule>
    <cfRule type="containsText" dxfId="115" priority="608" operator="containsText" text="1- Bajo">
      <formula>NOT(ISERROR(SEARCH("1- Bajo",K8)))</formula>
    </cfRule>
  </conditionalFormatting>
  <conditionalFormatting sqref="L10:L24">
    <cfRule type="containsText" dxfId="114" priority="548" operator="containsText" text="Catastrófico">
      <formula>NOT(ISERROR(SEARCH("Catastrófico",L10)))</formula>
    </cfRule>
    <cfRule type="containsText" dxfId="113" priority="549" operator="containsText" text="Mayor">
      <formula>NOT(ISERROR(SEARCH("Mayor",L10)))</formula>
    </cfRule>
    <cfRule type="containsText" dxfId="112" priority="550" operator="containsText" text="Menor">
      <formula>NOT(ISERROR(SEARCH("Menor",L10)))</formula>
    </cfRule>
    <cfRule type="containsText" dxfId="111" priority="551" operator="containsText" text="Leve">
      <formula>NOT(ISERROR(SEARCH("Leve",L10)))</formula>
    </cfRule>
  </conditionalFormatting>
  <conditionalFormatting sqref="L10:M24">
    <cfRule type="containsText" dxfId="110" priority="571" operator="containsText" text="Moderado">
      <formula>NOT(ISERROR(SEARCH("Moderado",L10)))</formula>
    </cfRule>
  </conditionalFormatting>
  <conditionalFormatting sqref="M10:M24">
    <cfRule type="containsText" dxfId="109" priority="595" operator="containsText" text="Alto">
      <formula>NOT(ISERROR(SEARCH("Alto",M10)))</formula>
    </cfRule>
    <cfRule type="colorScale" priority="597">
      <colorScale>
        <cfvo type="min"/>
        <cfvo type="max"/>
        <color rgb="FFFF7128"/>
        <color rgb="FFFFEF9C"/>
      </colorScale>
    </cfRule>
    <cfRule type="containsText" dxfId="108" priority="596" operator="containsText" text="Extremo">
      <formula>NOT(ISERROR(SEARCH("Extremo",M10)))</formula>
    </cfRule>
    <cfRule type="containsText" dxfId="107" priority="593" operator="containsText" text="Bajo">
      <formula>NOT(ISERROR(SEARCH("Bajo",M10)))</formula>
    </cfRule>
    <cfRule type="containsText" dxfId="106" priority="594" operator="containsText" text="Moderado">
      <formula>NOT(ISERROR(SEARCH("Moderado",M10)))</formula>
    </cfRule>
  </conditionalFormatting>
  <conditionalFormatting sqref="N10 N15 N20">
    <cfRule type="containsText" dxfId="105" priority="591" operator="containsText" text="4- Bajo">
      <formula>NOT(ISERROR(SEARCH("4- Bajo",N10)))</formula>
    </cfRule>
    <cfRule type="containsText" dxfId="104" priority="590" operator="containsText" text="3- Bajo">
      <formula>NOT(ISERROR(SEARCH("3- Bajo",N10)))</formula>
    </cfRule>
    <cfRule type="containsText" dxfId="103" priority="587" operator="containsText" text="3- Moderado">
      <formula>NOT(ISERROR(SEARCH("3- Moderado",N10)))</formula>
    </cfRule>
    <cfRule type="containsText" dxfId="102" priority="588" operator="containsText" text="6- Moderado">
      <formula>NOT(ISERROR(SEARCH("6- Moderado",N10)))</formula>
    </cfRule>
    <cfRule type="containsText" dxfId="101" priority="589" operator="containsText" text="4- Moderado">
      <formula>NOT(ISERROR(SEARCH("4- Moderado",N10)))</formula>
    </cfRule>
    <cfRule type="containsText" dxfId="100" priority="592" operator="containsText" text="1- Bajo">
      <formula>NOT(ISERROR(SEARCH("1- Bajo",N10)))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24"/>
  <sheetViews>
    <sheetView tabSelected="1" topLeftCell="A3" zoomScale="71" zoomScaleNormal="71" workbookViewId="0">
      <selection activeCell="O15" sqref="O15:O19"/>
    </sheetView>
  </sheetViews>
  <sheetFormatPr baseColWidth="10" defaultColWidth="11.42578125" defaultRowHeight="15"/>
  <cols>
    <col min="1" max="2" width="18.42578125" style="77" customWidth="1"/>
    <col min="3" max="3" width="15.5703125" customWidth="1"/>
    <col min="4" max="4" width="27.5703125" style="77" customWidth="1"/>
    <col min="5" max="5" width="18" style="156" customWidth="1"/>
    <col min="6" max="6" width="40.140625" customWidth="1"/>
    <col min="7" max="7" width="20.42578125" customWidth="1"/>
    <col min="8" max="8" width="10.285156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5" customFormat="1" ht="16.5" customHeight="1">
      <c r="A1" s="450"/>
      <c r="B1" s="451"/>
      <c r="C1" s="451"/>
      <c r="D1" s="502" t="s">
        <v>625</v>
      </c>
      <c r="E1" s="502"/>
      <c r="F1" s="502"/>
      <c r="G1" s="502"/>
      <c r="H1" s="502"/>
      <c r="I1" s="502"/>
      <c r="J1" s="502"/>
      <c r="K1" s="502"/>
      <c r="L1" s="502"/>
      <c r="M1" s="502"/>
      <c r="N1" s="502"/>
      <c r="O1" s="502"/>
      <c r="P1" s="502"/>
      <c r="Q1" s="503"/>
      <c r="R1" s="442" t="s">
        <v>547</v>
      </c>
      <c r="S1" s="442"/>
      <c r="T1" s="442"/>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4"/>
      <c r="DO1" s="134"/>
      <c r="DP1" s="134"/>
      <c r="DQ1" s="134"/>
      <c r="DR1" s="134"/>
      <c r="DS1" s="134"/>
      <c r="DT1" s="134"/>
      <c r="DU1" s="134"/>
      <c r="DV1" s="134"/>
      <c r="DW1" s="134"/>
      <c r="DX1" s="134"/>
      <c r="DY1" s="134"/>
      <c r="DZ1" s="134"/>
      <c r="EA1" s="134"/>
      <c r="EB1" s="134"/>
      <c r="EC1" s="134"/>
      <c r="ED1" s="134"/>
      <c r="EE1" s="134"/>
      <c r="EF1" s="134"/>
      <c r="EG1" s="134"/>
      <c r="EH1" s="134"/>
      <c r="EI1" s="134"/>
      <c r="EJ1" s="134"/>
      <c r="EK1" s="134"/>
      <c r="EL1" s="134"/>
      <c r="EM1" s="134"/>
      <c r="EN1" s="134"/>
      <c r="EO1" s="134"/>
      <c r="EP1" s="134"/>
      <c r="EQ1" s="134"/>
      <c r="ER1" s="134"/>
      <c r="ES1" s="134"/>
      <c r="ET1" s="134"/>
      <c r="EU1" s="134"/>
      <c r="EV1" s="134"/>
      <c r="EW1" s="134"/>
      <c r="EX1" s="134"/>
      <c r="EY1" s="134"/>
      <c r="EZ1" s="134"/>
      <c r="FA1" s="134"/>
      <c r="FB1" s="134"/>
      <c r="FC1" s="134"/>
      <c r="FD1" s="134"/>
      <c r="FE1" s="134"/>
      <c r="FF1" s="134"/>
      <c r="FG1" s="134"/>
      <c r="FH1" s="134"/>
      <c r="FI1" s="134"/>
      <c r="FJ1" s="134"/>
      <c r="FK1" s="134"/>
      <c r="FL1" s="134"/>
      <c r="FM1" s="134"/>
      <c r="FN1" s="134"/>
      <c r="FO1" s="134"/>
      <c r="FP1" s="134"/>
      <c r="FQ1" s="134"/>
      <c r="FR1" s="134"/>
      <c r="FS1" s="134"/>
      <c r="FT1" s="134"/>
      <c r="FU1" s="134"/>
      <c r="FV1" s="134"/>
      <c r="FW1" s="134"/>
      <c r="FX1" s="134"/>
      <c r="FY1" s="134"/>
      <c r="FZ1" s="134"/>
      <c r="GA1" s="134"/>
      <c r="GB1" s="134"/>
      <c r="GC1" s="134"/>
      <c r="GD1" s="134"/>
      <c r="GE1" s="134"/>
      <c r="GF1" s="134"/>
      <c r="GG1" s="134"/>
      <c r="GH1" s="134"/>
      <c r="GI1" s="134"/>
      <c r="GJ1" s="134"/>
      <c r="GK1" s="134"/>
      <c r="GL1" s="134"/>
      <c r="GM1" s="134"/>
      <c r="GN1" s="134"/>
      <c r="GO1" s="134"/>
      <c r="GP1" s="134"/>
      <c r="GQ1" s="134"/>
      <c r="GR1" s="134"/>
      <c r="GS1" s="134"/>
      <c r="GT1" s="134"/>
      <c r="GU1" s="134"/>
      <c r="GV1" s="134"/>
      <c r="GW1" s="134"/>
      <c r="GX1" s="134"/>
      <c r="GY1" s="134"/>
      <c r="GZ1" s="134"/>
      <c r="HA1" s="134"/>
      <c r="HB1" s="134"/>
      <c r="HC1" s="134"/>
      <c r="HD1" s="134"/>
      <c r="HE1" s="134"/>
      <c r="HF1" s="134"/>
      <c r="HG1" s="134"/>
      <c r="HH1" s="134"/>
      <c r="HI1" s="134"/>
      <c r="HJ1" s="134"/>
      <c r="HK1" s="134"/>
      <c r="HL1" s="134"/>
      <c r="HM1" s="134"/>
      <c r="HN1" s="134"/>
      <c r="HO1" s="134"/>
      <c r="HP1" s="134"/>
      <c r="HQ1" s="134"/>
      <c r="HR1" s="134"/>
      <c r="HS1" s="134"/>
      <c r="HT1" s="134"/>
      <c r="HU1" s="134"/>
      <c r="HV1" s="134"/>
      <c r="HW1" s="134"/>
      <c r="HX1" s="134"/>
      <c r="HY1" s="134"/>
      <c r="HZ1" s="134"/>
      <c r="IA1" s="134"/>
      <c r="IB1" s="134"/>
      <c r="IC1" s="134"/>
      <c r="ID1" s="134"/>
      <c r="IE1" s="134"/>
      <c r="IF1" s="134"/>
      <c r="IG1" s="134"/>
      <c r="IH1" s="134"/>
      <c r="II1" s="134"/>
      <c r="IJ1" s="134"/>
      <c r="IK1" s="134"/>
      <c r="IL1" s="134"/>
      <c r="IM1" s="134"/>
      <c r="IN1" s="134"/>
      <c r="IO1" s="134"/>
      <c r="IP1" s="134"/>
      <c r="IQ1" s="134"/>
      <c r="IR1" s="134"/>
      <c r="IS1" s="134"/>
      <c r="IT1" s="134"/>
      <c r="IU1" s="134"/>
      <c r="IV1" s="134"/>
      <c r="IW1" s="134"/>
      <c r="IX1" s="134"/>
      <c r="IY1" s="134"/>
      <c r="IZ1" s="134"/>
      <c r="JA1" s="134"/>
      <c r="JB1" s="134"/>
      <c r="JC1" s="134"/>
      <c r="JD1" s="134"/>
      <c r="JE1" s="134"/>
      <c r="JF1" s="134"/>
      <c r="JG1" s="134"/>
      <c r="JH1" s="134"/>
      <c r="JI1" s="134"/>
      <c r="JJ1" s="134"/>
      <c r="JK1" s="134"/>
      <c r="JL1" s="134"/>
      <c r="JM1" s="134"/>
      <c r="JN1" s="134"/>
      <c r="JO1" s="134"/>
      <c r="JP1" s="134"/>
      <c r="JQ1" s="134"/>
      <c r="JR1" s="134"/>
    </row>
    <row r="2" spans="1:278" s="135" customFormat="1" ht="39.75" customHeight="1">
      <c r="A2" s="452"/>
      <c r="B2" s="453"/>
      <c r="C2" s="453"/>
      <c r="D2" s="504"/>
      <c r="E2" s="504"/>
      <c r="F2" s="504"/>
      <c r="G2" s="504"/>
      <c r="H2" s="504"/>
      <c r="I2" s="504"/>
      <c r="J2" s="504"/>
      <c r="K2" s="504"/>
      <c r="L2" s="504"/>
      <c r="M2" s="504"/>
      <c r="N2" s="504"/>
      <c r="O2" s="504"/>
      <c r="P2" s="504"/>
      <c r="Q2" s="505"/>
      <c r="R2" s="442"/>
      <c r="S2" s="442"/>
      <c r="T2" s="442"/>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4"/>
      <c r="DO2" s="134"/>
      <c r="DP2" s="134"/>
      <c r="DQ2" s="134"/>
      <c r="DR2" s="134"/>
      <c r="DS2" s="134"/>
      <c r="DT2" s="134"/>
      <c r="DU2" s="134"/>
      <c r="DV2" s="134"/>
      <c r="DW2" s="134"/>
      <c r="DX2" s="134"/>
      <c r="DY2" s="134"/>
      <c r="DZ2" s="134"/>
      <c r="EA2" s="134"/>
      <c r="EB2" s="134"/>
      <c r="EC2" s="134"/>
      <c r="ED2" s="134"/>
      <c r="EE2" s="134"/>
      <c r="EF2" s="134"/>
      <c r="EG2" s="134"/>
      <c r="EH2" s="134"/>
      <c r="EI2" s="134"/>
      <c r="EJ2" s="134"/>
      <c r="EK2" s="134"/>
      <c r="EL2" s="134"/>
      <c r="EM2" s="134"/>
      <c r="EN2" s="134"/>
      <c r="EO2" s="134"/>
      <c r="EP2" s="134"/>
      <c r="EQ2" s="134"/>
      <c r="ER2" s="134"/>
      <c r="ES2" s="134"/>
      <c r="ET2" s="134"/>
      <c r="EU2" s="134"/>
      <c r="EV2" s="134"/>
      <c r="EW2" s="134"/>
      <c r="EX2" s="134"/>
      <c r="EY2" s="134"/>
      <c r="EZ2" s="134"/>
      <c r="FA2" s="134"/>
      <c r="FB2" s="134"/>
      <c r="FC2" s="134"/>
      <c r="FD2" s="134"/>
      <c r="FE2" s="134"/>
      <c r="FF2" s="134"/>
      <c r="FG2" s="134"/>
      <c r="FH2" s="134"/>
      <c r="FI2" s="134"/>
      <c r="FJ2" s="134"/>
      <c r="FK2" s="134"/>
      <c r="FL2" s="134"/>
      <c r="FM2" s="134"/>
      <c r="FN2" s="134"/>
      <c r="FO2" s="134"/>
      <c r="FP2" s="134"/>
      <c r="FQ2" s="134"/>
      <c r="FR2" s="134"/>
      <c r="FS2" s="134"/>
      <c r="FT2" s="134"/>
      <c r="FU2" s="134"/>
      <c r="FV2" s="134"/>
      <c r="FW2" s="134"/>
      <c r="FX2" s="134"/>
      <c r="FY2" s="134"/>
      <c r="FZ2" s="134"/>
      <c r="GA2" s="134"/>
      <c r="GB2" s="134"/>
      <c r="GC2" s="134"/>
      <c r="GD2" s="134"/>
      <c r="GE2" s="134"/>
      <c r="GF2" s="134"/>
      <c r="GG2" s="134"/>
      <c r="GH2" s="134"/>
      <c r="GI2" s="134"/>
      <c r="GJ2" s="134"/>
      <c r="GK2" s="134"/>
      <c r="GL2" s="134"/>
      <c r="GM2" s="134"/>
      <c r="GN2" s="134"/>
      <c r="GO2" s="134"/>
      <c r="GP2" s="134"/>
      <c r="GQ2" s="134"/>
      <c r="GR2" s="134"/>
      <c r="GS2" s="134"/>
      <c r="GT2" s="134"/>
      <c r="GU2" s="134"/>
      <c r="GV2" s="134"/>
      <c r="GW2" s="134"/>
      <c r="GX2" s="134"/>
      <c r="GY2" s="134"/>
      <c r="GZ2" s="134"/>
      <c r="HA2" s="134"/>
      <c r="HB2" s="134"/>
      <c r="HC2" s="134"/>
      <c r="HD2" s="134"/>
      <c r="HE2" s="134"/>
      <c r="HF2" s="134"/>
      <c r="HG2" s="134"/>
      <c r="HH2" s="134"/>
      <c r="HI2" s="134"/>
      <c r="HJ2" s="134"/>
      <c r="HK2" s="134"/>
      <c r="HL2" s="134"/>
      <c r="HM2" s="134"/>
      <c r="HN2" s="134"/>
      <c r="HO2" s="134"/>
      <c r="HP2" s="134"/>
      <c r="HQ2" s="134"/>
      <c r="HR2" s="134"/>
      <c r="HS2" s="134"/>
      <c r="HT2" s="134"/>
      <c r="HU2" s="134"/>
      <c r="HV2" s="134"/>
      <c r="HW2" s="134"/>
      <c r="HX2" s="134"/>
      <c r="HY2" s="134"/>
      <c r="HZ2" s="134"/>
      <c r="IA2" s="134"/>
      <c r="IB2" s="134"/>
      <c r="IC2" s="134"/>
      <c r="ID2" s="134"/>
      <c r="IE2" s="134"/>
      <c r="IF2" s="134"/>
      <c r="IG2" s="134"/>
      <c r="IH2" s="134"/>
      <c r="II2" s="134"/>
      <c r="IJ2" s="134"/>
      <c r="IK2" s="134"/>
      <c r="IL2" s="134"/>
      <c r="IM2" s="134"/>
      <c r="IN2" s="134"/>
      <c r="IO2" s="134"/>
      <c r="IP2" s="134"/>
      <c r="IQ2" s="134"/>
      <c r="IR2" s="134"/>
      <c r="IS2" s="134"/>
      <c r="IT2" s="134"/>
      <c r="IU2" s="134"/>
      <c r="IV2" s="134"/>
      <c r="IW2" s="134"/>
      <c r="IX2" s="134"/>
      <c r="IY2" s="134"/>
      <c r="IZ2" s="134"/>
      <c r="JA2" s="134"/>
      <c r="JB2" s="134"/>
      <c r="JC2" s="134"/>
      <c r="JD2" s="134"/>
      <c r="JE2" s="134"/>
      <c r="JF2" s="134"/>
      <c r="JG2" s="134"/>
      <c r="JH2" s="134"/>
      <c r="JI2" s="134"/>
      <c r="JJ2" s="134"/>
      <c r="JK2" s="134"/>
      <c r="JL2" s="134"/>
      <c r="JM2" s="134"/>
      <c r="JN2" s="134"/>
      <c r="JO2" s="134"/>
      <c r="JP2" s="134"/>
      <c r="JQ2" s="134"/>
      <c r="JR2" s="134"/>
    </row>
    <row r="3" spans="1:278" s="135" customFormat="1" ht="3" customHeight="1">
      <c r="A3" s="2"/>
      <c r="B3" s="2"/>
      <c r="C3" s="189"/>
      <c r="D3" s="504"/>
      <c r="E3" s="504"/>
      <c r="F3" s="504"/>
      <c r="G3" s="504"/>
      <c r="H3" s="504"/>
      <c r="I3" s="504"/>
      <c r="J3" s="504"/>
      <c r="K3" s="504"/>
      <c r="L3" s="504"/>
      <c r="M3" s="504"/>
      <c r="N3" s="504"/>
      <c r="O3" s="504"/>
      <c r="P3" s="504"/>
      <c r="Q3" s="505"/>
      <c r="R3" s="442"/>
      <c r="S3" s="442"/>
      <c r="T3" s="442"/>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34"/>
      <c r="CM3" s="134"/>
      <c r="CN3" s="134"/>
      <c r="CO3" s="134"/>
      <c r="CP3" s="134"/>
      <c r="CQ3" s="134"/>
      <c r="CR3" s="134"/>
      <c r="CS3" s="134"/>
      <c r="CT3" s="134"/>
      <c r="CU3" s="134"/>
      <c r="CV3" s="134"/>
      <c r="CW3" s="134"/>
      <c r="CX3" s="134"/>
      <c r="CY3" s="134"/>
      <c r="CZ3" s="134"/>
      <c r="DA3" s="134"/>
      <c r="DB3" s="134"/>
      <c r="DC3" s="134"/>
      <c r="DD3" s="134"/>
      <c r="DE3" s="134"/>
      <c r="DF3" s="134"/>
      <c r="DG3" s="134"/>
      <c r="DH3" s="134"/>
      <c r="DI3" s="134"/>
      <c r="DJ3" s="134"/>
      <c r="DK3" s="134"/>
      <c r="DL3" s="134"/>
      <c r="DM3" s="134"/>
      <c r="DN3" s="134"/>
      <c r="DO3" s="134"/>
      <c r="DP3" s="134"/>
      <c r="DQ3" s="134"/>
      <c r="DR3" s="134"/>
      <c r="DS3" s="134"/>
      <c r="DT3" s="134"/>
      <c r="DU3" s="134"/>
      <c r="DV3" s="134"/>
      <c r="DW3" s="134"/>
      <c r="DX3" s="134"/>
      <c r="DY3" s="134"/>
      <c r="DZ3" s="134"/>
      <c r="EA3" s="134"/>
      <c r="EB3" s="134"/>
      <c r="EC3" s="134"/>
      <c r="ED3" s="134"/>
      <c r="EE3" s="134"/>
      <c r="EF3" s="134"/>
      <c r="EG3" s="134"/>
      <c r="EH3" s="134"/>
      <c r="EI3" s="134"/>
      <c r="EJ3" s="134"/>
      <c r="EK3" s="134"/>
      <c r="EL3" s="134"/>
      <c r="EM3" s="134"/>
      <c r="EN3" s="134"/>
      <c r="EO3" s="134"/>
      <c r="EP3" s="134"/>
      <c r="EQ3" s="134"/>
      <c r="ER3" s="134"/>
      <c r="ES3" s="134"/>
      <c r="ET3" s="134"/>
      <c r="EU3" s="134"/>
      <c r="EV3" s="134"/>
      <c r="EW3" s="134"/>
      <c r="EX3" s="134"/>
      <c r="EY3" s="134"/>
      <c r="EZ3" s="134"/>
      <c r="FA3" s="134"/>
      <c r="FB3" s="134"/>
      <c r="FC3" s="134"/>
      <c r="FD3" s="134"/>
      <c r="FE3" s="134"/>
      <c r="FF3" s="134"/>
      <c r="FG3" s="134"/>
      <c r="FH3" s="134"/>
      <c r="FI3" s="134"/>
      <c r="FJ3" s="134"/>
      <c r="FK3" s="134"/>
      <c r="FL3" s="134"/>
      <c r="FM3" s="134"/>
      <c r="FN3" s="134"/>
      <c r="FO3" s="134"/>
      <c r="FP3" s="134"/>
      <c r="FQ3" s="134"/>
      <c r="FR3" s="134"/>
      <c r="FS3" s="134"/>
      <c r="FT3" s="134"/>
      <c r="FU3" s="134"/>
      <c r="FV3" s="134"/>
      <c r="FW3" s="134"/>
      <c r="FX3" s="134"/>
      <c r="FY3" s="134"/>
      <c r="FZ3" s="134"/>
      <c r="GA3" s="134"/>
      <c r="GB3" s="134"/>
      <c r="GC3" s="134"/>
      <c r="GD3" s="134"/>
      <c r="GE3" s="134"/>
      <c r="GF3" s="134"/>
      <c r="GG3" s="134"/>
      <c r="GH3" s="134"/>
      <c r="GI3" s="134"/>
      <c r="GJ3" s="134"/>
      <c r="GK3" s="134"/>
      <c r="GL3" s="134"/>
      <c r="GM3" s="134"/>
      <c r="GN3" s="134"/>
      <c r="GO3" s="134"/>
      <c r="GP3" s="134"/>
      <c r="GQ3" s="134"/>
      <c r="GR3" s="134"/>
      <c r="GS3" s="134"/>
      <c r="GT3" s="134"/>
      <c r="GU3" s="134"/>
      <c r="GV3" s="134"/>
      <c r="GW3" s="134"/>
      <c r="GX3" s="134"/>
      <c r="GY3" s="134"/>
      <c r="GZ3" s="134"/>
      <c r="HA3" s="134"/>
      <c r="HB3" s="134"/>
      <c r="HC3" s="134"/>
      <c r="HD3" s="134"/>
      <c r="HE3" s="134"/>
      <c r="HF3" s="134"/>
      <c r="HG3" s="134"/>
      <c r="HH3" s="134"/>
      <c r="HI3" s="134"/>
      <c r="HJ3" s="134"/>
      <c r="HK3" s="134"/>
      <c r="HL3" s="134"/>
      <c r="HM3" s="134"/>
      <c r="HN3" s="134"/>
      <c r="HO3" s="134"/>
      <c r="HP3" s="134"/>
      <c r="HQ3" s="134"/>
      <c r="HR3" s="134"/>
      <c r="HS3" s="134"/>
      <c r="HT3" s="134"/>
      <c r="HU3" s="134"/>
      <c r="HV3" s="134"/>
      <c r="HW3" s="134"/>
      <c r="HX3" s="134"/>
      <c r="HY3" s="134"/>
      <c r="HZ3" s="134"/>
      <c r="IA3" s="134"/>
      <c r="IB3" s="134"/>
      <c r="IC3" s="134"/>
      <c r="ID3" s="134"/>
      <c r="IE3" s="134"/>
      <c r="IF3" s="134"/>
      <c r="IG3" s="134"/>
      <c r="IH3" s="134"/>
      <c r="II3" s="134"/>
      <c r="IJ3" s="134"/>
      <c r="IK3" s="134"/>
      <c r="IL3" s="134"/>
      <c r="IM3" s="134"/>
      <c r="IN3" s="134"/>
      <c r="IO3" s="134"/>
      <c r="IP3" s="134"/>
      <c r="IQ3" s="134"/>
      <c r="IR3" s="134"/>
      <c r="IS3" s="134"/>
      <c r="IT3" s="134"/>
      <c r="IU3" s="134"/>
      <c r="IV3" s="134"/>
      <c r="IW3" s="134"/>
      <c r="IX3" s="134"/>
      <c r="IY3" s="134"/>
      <c r="IZ3" s="134"/>
      <c r="JA3" s="134"/>
      <c r="JB3" s="134"/>
      <c r="JC3" s="134"/>
      <c r="JD3" s="134"/>
      <c r="JE3" s="134"/>
      <c r="JF3" s="134"/>
      <c r="JG3" s="134"/>
      <c r="JH3" s="134"/>
      <c r="JI3" s="134"/>
      <c r="JJ3" s="134"/>
      <c r="JK3" s="134"/>
      <c r="JL3" s="134"/>
      <c r="JM3" s="134"/>
      <c r="JN3" s="134"/>
      <c r="JO3" s="134"/>
      <c r="JP3" s="134"/>
      <c r="JQ3" s="134"/>
      <c r="JR3" s="134"/>
    </row>
    <row r="4" spans="1:278" s="135" customFormat="1" ht="41.25" customHeight="1">
      <c r="A4" s="443" t="s">
        <v>548</v>
      </c>
      <c r="B4" s="444"/>
      <c r="C4" s="445"/>
      <c r="D4" s="446" t="str">
        <f>'Mapa Final'!D4</f>
        <v>Reordenamiento</v>
      </c>
      <c r="E4" s="447"/>
      <c r="F4" s="447"/>
      <c r="G4" s="447"/>
      <c r="H4" s="447"/>
      <c r="I4" s="447"/>
      <c r="J4" s="447"/>
      <c r="K4" s="447"/>
      <c r="L4" s="447"/>
      <c r="M4" s="447"/>
      <c r="N4" s="448"/>
      <c r="O4" s="449"/>
      <c r="P4" s="449"/>
      <c r="Q4" s="449"/>
      <c r="R4" s="1"/>
      <c r="S4" s="1"/>
      <c r="T4" s="1"/>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c r="DI4" s="134"/>
      <c r="DJ4" s="134"/>
      <c r="DK4" s="134"/>
      <c r="DL4" s="134"/>
      <c r="DM4" s="134"/>
      <c r="DN4" s="134"/>
      <c r="DO4" s="134"/>
      <c r="DP4" s="134"/>
      <c r="DQ4" s="134"/>
      <c r="DR4" s="134"/>
      <c r="DS4" s="134"/>
      <c r="DT4" s="134"/>
      <c r="DU4" s="134"/>
      <c r="DV4" s="134"/>
      <c r="DW4" s="134"/>
      <c r="DX4" s="134"/>
      <c r="DY4" s="134"/>
      <c r="DZ4" s="134"/>
      <c r="EA4" s="134"/>
      <c r="EB4" s="134"/>
      <c r="EC4" s="134"/>
      <c r="ED4" s="134"/>
      <c r="EE4" s="134"/>
      <c r="EF4" s="134"/>
      <c r="EG4" s="134"/>
      <c r="EH4" s="134"/>
      <c r="EI4" s="134"/>
      <c r="EJ4" s="134"/>
      <c r="EK4" s="134"/>
      <c r="EL4" s="134"/>
      <c r="EM4" s="134"/>
      <c r="EN4" s="134"/>
      <c r="EO4" s="134"/>
      <c r="EP4" s="134"/>
      <c r="EQ4" s="134"/>
      <c r="ER4" s="134"/>
      <c r="ES4" s="134"/>
      <c r="ET4" s="134"/>
      <c r="EU4" s="134"/>
      <c r="EV4" s="134"/>
      <c r="EW4" s="134"/>
      <c r="EX4" s="134"/>
      <c r="EY4" s="134"/>
      <c r="EZ4" s="134"/>
      <c r="FA4" s="134"/>
      <c r="FB4" s="134"/>
      <c r="FC4" s="134"/>
      <c r="FD4" s="134"/>
      <c r="FE4" s="134"/>
      <c r="FF4" s="134"/>
      <c r="FG4" s="134"/>
      <c r="FH4" s="134"/>
      <c r="FI4" s="134"/>
      <c r="FJ4" s="134"/>
      <c r="FK4" s="134"/>
      <c r="FL4" s="134"/>
      <c r="FM4" s="134"/>
      <c r="FN4" s="134"/>
      <c r="FO4" s="134"/>
      <c r="FP4" s="134"/>
      <c r="FQ4" s="134"/>
      <c r="FR4" s="134"/>
      <c r="FS4" s="134"/>
      <c r="FT4" s="134"/>
      <c r="FU4" s="134"/>
      <c r="FV4" s="134"/>
      <c r="FW4" s="134"/>
      <c r="FX4" s="134"/>
      <c r="FY4" s="134"/>
      <c r="FZ4" s="134"/>
      <c r="GA4" s="134"/>
      <c r="GB4" s="134"/>
      <c r="GC4" s="134"/>
      <c r="GD4" s="134"/>
      <c r="GE4" s="134"/>
      <c r="GF4" s="134"/>
      <c r="GG4" s="134"/>
      <c r="GH4" s="134"/>
      <c r="GI4" s="134"/>
      <c r="GJ4" s="134"/>
      <c r="GK4" s="134"/>
      <c r="GL4" s="134"/>
      <c r="GM4" s="134"/>
      <c r="GN4" s="134"/>
      <c r="GO4" s="134"/>
      <c r="GP4" s="134"/>
      <c r="GQ4" s="134"/>
      <c r="GR4" s="134"/>
      <c r="GS4" s="134"/>
      <c r="GT4" s="134"/>
      <c r="GU4" s="134"/>
      <c r="GV4" s="134"/>
      <c r="GW4" s="134"/>
      <c r="GX4" s="134"/>
      <c r="GY4" s="134"/>
      <c r="GZ4" s="134"/>
      <c r="HA4" s="134"/>
      <c r="HB4" s="134"/>
      <c r="HC4" s="134"/>
      <c r="HD4" s="134"/>
      <c r="HE4" s="134"/>
      <c r="HF4" s="134"/>
      <c r="HG4" s="134"/>
      <c r="HH4" s="134"/>
      <c r="HI4" s="134"/>
      <c r="HJ4" s="134"/>
      <c r="HK4" s="134"/>
      <c r="HL4" s="134"/>
      <c r="HM4" s="134"/>
      <c r="HN4" s="134"/>
      <c r="HO4" s="134"/>
      <c r="HP4" s="134"/>
      <c r="HQ4" s="134"/>
      <c r="HR4" s="134"/>
      <c r="HS4" s="134"/>
      <c r="HT4" s="134"/>
      <c r="HU4" s="134"/>
      <c r="HV4" s="134"/>
      <c r="HW4" s="134"/>
      <c r="HX4" s="134"/>
      <c r="HY4" s="134"/>
      <c r="HZ4" s="134"/>
      <c r="IA4" s="134"/>
      <c r="IB4" s="134"/>
      <c r="IC4" s="134"/>
      <c r="ID4" s="134"/>
      <c r="IE4" s="134"/>
      <c r="IF4" s="134"/>
      <c r="IG4" s="134"/>
      <c r="IH4" s="134"/>
      <c r="II4" s="134"/>
      <c r="IJ4" s="134"/>
      <c r="IK4" s="134"/>
      <c r="IL4" s="134"/>
      <c r="IM4" s="134"/>
      <c r="IN4" s="134"/>
      <c r="IO4" s="134"/>
      <c r="IP4" s="134"/>
      <c r="IQ4" s="134"/>
      <c r="IR4" s="134"/>
      <c r="IS4" s="134"/>
      <c r="IT4" s="134"/>
      <c r="IU4" s="134"/>
      <c r="IV4" s="134"/>
      <c r="IW4" s="134"/>
      <c r="IX4" s="134"/>
      <c r="IY4" s="134"/>
      <c r="IZ4" s="134"/>
      <c r="JA4" s="134"/>
      <c r="JB4" s="134"/>
      <c r="JC4" s="134"/>
      <c r="JD4" s="134"/>
      <c r="JE4" s="134"/>
      <c r="JF4" s="134"/>
      <c r="JG4" s="134"/>
      <c r="JH4" s="134"/>
      <c r="JI4" s="134"/>
      <c r="JJ4" s="134"/>
      <c r="JK4" s="134"/>
      <c r="JL4" s="134"/>
      <c r="JM4" s="134"/>
      <c r="JN4" s="134"/>
      <c r="JO4" s="134"/>
      <c r="JP4" s="134"/>
      <c r="JQ4" s="134"/>
      <c r="JR4" s="134"/>
    </row>
    <row r="5" spans="1:278" s="135" customFormat="1" ht="52.5" customHeight="1">
      <c r="A5" s="443" t="s">
        <v>550</v>
      </c>
      <c r="B5" s="444"/>
      <c r="C5" s="445"/>
      <c r="D5" s="454"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5"/>
      <c r="F5" s="455"/>
      <c r="G5" s="455"/>
      <c r="H5" s="455"/>
      <c r="I5" s="455"/>
      <c r="J5" s="455"/>
      <c r="K5" s="455"/>
      <c r="L5" s="455"/>
      <c r="M5" s="455"/>
      <c r="N5" s="456"/>
      <c r="O5" s="1"/>
      <c r="P5" s="1"/>
      <c r="Q5" s="1"/>
      <c r="R5" s="1"/>
      <c r="S5" s="1"/>
      <c r="T5" s="1"/>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row>
    <row r="6" spans="1:278" s="135" customFormat="1" ht="32.25" customHeight="1" thickBot="1">
      <c r="A6" s="443" t="s">
        <v>552</v>
      </c>
      <c r="B6" s="444"/>
      <c r="C6" s="445"/>
      <c r="D6" s="454" t="str">
        <f>'Mapa Final'!D6</f>
        <v>Nivel Seccional</v>
      </c>
      <c r="E6" s="455"/>
      <c r="F6" s="455"/>
      <c r="G6" s="455"/>
      <c r="H6" s="455"/>
      <c r="I6" s="455"/>
      <c r="J6" s="455"/>
      <c r="K6" s="455"/>
      <c r="L6" s="455"/>
      <c r="M6" s="455"/>
      <c r="N6" s="456"/>
      <c r="O6" s="1"/>
      <c r="P6" s="1"/>
      <c r="Q6" s="1"/>
      <c r="R6" s="1"/>
      <c r="S6" s="1"/>
      <c r="T6" s="1"/>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row>
    <row r="7" spans="1:278" s="152" customFormat="1" ht="38.25" customHeight="1" thickTop="1" thickBot="1">
      <c r="A7" s="497" t="s">
        <v>597</v>
      </c>
      <c r="B7" s="498"/>
      <c r="C7" s="498"/>
      <c r="D7" s="498"/>
      <c r="E7" s="498"/>
      <c r="F7" s="499"/>
      <c r="G7" s="159"/>
      <c r="H7" s="500" t="s">
        <v>598</v>
      </c>
      <c r="I7" s="500"/>
      <c r="J7" s="500"/>
      <c r="K7" s="500" t="s">
        <v>599</v>
      </c>
      <c r="L7" s="500"/>
      <c r="M7" s="500"/>
      <c r="N7" s="501" t="s">
        <v>600</v>
      </c>
      <c r="O7" s="506" t="s">
        <v>601</v>
      </c>
      <c r="P7" s="508" t="s">
        <v>602</v>
      </c>
      <c r="Q7" s="509"/>
      <c r="R7" s="508" t="s">
        <v>603</v>
      </c>
      <c r="S7" s="509"/>
      <c r="T7" s="510" t="s">
        <v>626</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27</v>
      </c>
      <c r="B8" s="167" t="s">
        <v>560</v>
      </c>
      <c r="C8" s="168" t="s">
        <v>247</v>
      </c>
      <c r="D8" s="160" t="s">
        <v>561</v>
      </c>
      <c r="E8" s="198" t="s">
        <v>251</v>
      </c>
      <c r="F8" s="198" t="s">
        <v>253</v>
      </c>
      <c r="G8" s="198" t="s">
        <v>255</v>
      </c>
      <c r="H8" s="161" t="s">
        <v>605</v>
      </c>
      <c r="I8" s="161" t="s">
        <v>506</v>
      </c>
      <c r="J8" s="161" t="s">
        <v>606</v>
      </c>
      <c r="K8" s="161" t="s">
        <v>605</v>
      </c>
      <c r="L8" s="161" t="s">
        <v>607</v>
      </c>
      <c r="M8" s="161" t="s">
        <v>606</v>
      </c>
      <c r="N8" s="501"/>
      <c r="O8" s="507"/>
      <c r="P8" s="162" t="s">
        <v>608</v>
      </c>
      <c r="Q8" s="162" t="s">
        <v>609</v>
      </c>
      <c r="R8" s="162" t="s">
        <v>610</v>
      </c>
      <c r="S8" s="162" t="s">
        <v>611</v>
      </c>
      <c r="T8" s="51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thickTop="1" thickBot="1">
      <c r="A9" s="495"/>
      <c r="B9" s="496"/>
      <c r="C9" s="496"/>
      <c r="D9" s="496"/>
      <c r="E9" s="496"/>
      <c r="F9" s="496"/>
      <c r="G9" s="496"/>
      <c r="H9" s="496"/>
      <c r="I9" s="496"/>
      <c r="J9" s="496"/>
      <c r="K9" s="496"/>
      <c r="L9" s="496"/>
      <c r="M9" s="496"/>
      <c r="N9" s="49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489">
        <f>'Mapa Final'!A10</f>
        <v>1</v>
      </c>
      <c r="B10" s="458" t="str">
        <f>'Mapa Final'!B10</f>
        <v>Inexactitud en datos presentados para el reordenamiento</v>
      </c>
      <c r="C10" s="492" t="str">
        <f>'Mapa Final'!C10</f>
        <v>Incumplimiento de las metas establecidas</v>
      </c>
      <c r="D10" s="492" t="str">
        <f>'Mapa Final'!D10</f>
        <v>1. Información estadística errada o insuficiente 
2. Inadecuado manejo y análisis de la información para la presentación de propuestas de reordenamiento o descongestión o para la adopción de medidas por parte de la seccional
3. Desactualización de la información demográfica y socioeconómica del Distrito     4. Adopción de medidas sin    el estudio técnico suficiente soportado de las necesidades</v>
      </c>
      <c r="E10" s="477" t="str">
        <f>'Mapa Final'!E10</f>
        <v>Inadecuado manejo y análisis de la información para la presentación de propuestas de reordenamiento o descongestión o para la adopción de medidas por parte de la seccional</v>
      </c>
      <c r="F10" s="477" t="str">
        <f>'Mapa Final'!F10</f>
        <v>Probabilidad de incumplimiento de las metas establecidas por un inadecuado manejo y análisis de la información para la presentación de propuestas de reordenamiento o descongestión o para la adopción de medidas por parte de la seccional</v>
      </c>
      <c r="G10" s="477" t="str">
        <f>'Mapa Final'!G10</f>
        <v>Ejecución y Administración de Procesos</v>
      </c>
      <c r="H10" s="480" t="str">
        <f>'Mapa Final'!I10</f>
        <v>Media</v>
      </c>
      <c r="I10" s="483" t="str">
        <f>'Mapa Final'!L10</f>
        <v>Menor</v>
      </c>
      <c r="J10" s="486" t="str">
        <f>'Mapa Final'!N10</f>
        <v>Moderado</v>
      </c>
      <c r="K10" s="469" t="str">
        <f>'Mapa Final'!AA10</f>
        <v>Baja</v>
      </c>
      <c r="L10" s="469" t="str">
        <f>'Mapa Final'!AE10</f>
        <v>Menor</v>
      </c>
      <c r="M10" s="466" t="str">
        <f>'Mapa Final'!AG10</f>
        <v>Moderado</v>
      </c>
      <c r="N10" s="469" t="str">
        <f>'Mapa Final'!AH10</f>
        <v>Aceptar</v>
      </c>
      <c r="O10" s="463" t="s">
        <v>622</v>
      </c>
      <c r="P10" s="473"/>
      <c r="Q10" s="476" t="s">
        <v>613</v>
      </c>
      <c r="R10" s="460">
        <v>45200</v>
      </c>
      <c r="S10" s="460">
        <v>45290</v>
      </c>
      <c r="T10" s="463" t="s">
        <v>614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490"/>
      <c r="B11" s="511"/>
      <c r="C11" s="493"/>
      <c r="D11" s="493"/>
      <c r="E11" s="478"/>
      <c r="F11" s="478"/>
      <c r="G11" s="478"/>
      <c r="H11" s="481"/>
      <c r="I11" s="484"/>
      <c r="J11" s="487"/>
      <c r="K11" s="470"/>
      <c r="L11" s="470"/>
      <c r="M11" s="467"/>
      <c r="N11" s="470"/>
      <c r="O11" s="464"/>
      <c r="P11" s="474"/>
      <c r="Q11" s="461"/>
      <c r="R11" s="461"/>
      <c r="S11" s="461"/>
      <c r="T11" s="46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490"/>
      <c r="B12" s="511"/>
      <c r="C12" s="493"/>
      <c r="D12" s="493"/>
      <c r="E12" s="478"/>
      <c r="F12" s="478"/>
      <c r="G12" s="478"/>
      <c r="H12" s="481"/>
      <c r="I12" s="484"/>
      <c r="J12" s="487"/>
      <c r="K12" s="470"/>
      <c r="L12" s="470"/>
      <c r="M12" s="467"/>
      <c r="N12" s="470"/>
      <c r="O12" s="464"/>
      <c r="P12" s="474"/>
      <c r="Q12" s="461"/>
      <c r="R12" s="461"/>
      <c r="S12" s="461"/>
      <c r="T12" s="46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490"/>
      <c r="B13" s="511"/>
      <c r="C13" s="493"/>
      <c r="D13" s="493"/>
      <c r="E13" s="478"/>
      <c r="F13" s="478"/>
      <c r="G13" s="478"/>
      <c r="H13" s="481"/>
      <c r="I13" s="484"/>
      <c r="J13" s="487"/>
      <c r="K13" s="470"/>
      <c r="L13" s="470"/>
      <c r="M13" s="467"/>
      <c r="N13" s="470"/>
      <c r="O13" s="464"/>
      <c r="P13" s="474"/>
      <c r="Q13" s="461"/>
      <c r="R13" s="461"/>
      <c r="S13" s="461"/>
      <c r="T13" s="46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238.5" customHeight="1" thickBot="1">
      <c r="A14" s="491"/>
      <c r="B14" s="512"/>
      <c r="C14" s="494"/>
      <c r="D14" s="494"/>
      <c r="E14" s="479"/>
      <c r="F14" s="479"/>
      <c r="G14" s="479"/>
      <c r="H14" s="482"/>
      <c r="I14" s="485"/>
      <c r="J14" s="488"/>
      <c r="K14" s="471"/>
      <c r="L14" s="471"/>
      <c r="M14" s="468"/>
      <c r="N14" s="471"/>
      <c r="O14" s="465"/>
      <c r="P14" s="475"/>
      <c r="Q14" s="462"/>
      <c r="R14" s="462"/>
      <c r="S14" s="462"/>
      <c r="T14" s="46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15" customHeight="1">
      <c r="A15" s="489">
        <f>'Mapa Final'!A15</f>
        <v>2</v>
      </c>
      <c r="B15" s="458" t="str">
        <f>'Mapa Final'!B15</f>
        <v>Demora en presentación de propuestas de reordenamiento</v>
      </c>
      <c r="C15" s="492" t="str">
        <f>'Mapa Final'!C15</f>
        <v>Afectación en la Prestación del Servicio de Justicia</v>
      </c>
      <c r="D15" s="492" t="str">
        <f>'Mapa Final'!D15</f>
        <v xml:space="preserve">1. Carencia de información estadística actualizada
2. Falta de verificación y seguimiento a los reportes estadísticos
3. Desconocimiento de las necesidades de los despachos judiciales                                          4. Escasa planta de personal y alta carga laboral en la organización </v>
      </c>
      <c r="E15" s="477" t="str">
        <f>'Mapa Final'!E15</f>
        <v>Falta de verificación y seguimiento a los reportes estadísticos</v>
      </c>
      <c r="F15" s="477" t="str">
        <f>'Mapa Final'!F15</f>
        <v>Probabilidad de afectación en la Prestación del Servicio de Justicia por falta de verificación y seguimiento a los reportes estadísticos</v>
      </c>
      <c r="G15" s="477" t="str">
        <f>'Mapa Final'!G15</f>
        <v>Ejecución y Administración de Procesos</v>
      </c>
      <c r="H15" s="480" t="str">
        <f>'Mapa Final'!I15</f>
        <v>Media</v>
      </c>
      <c r="I15" s="483" t="str">
        <f>'Mapa Final'!L15</f>
        <v>Moderado</v>
      </c>
      <c r="J15" s="486" t="str">
        <f>'Mapa Final'!N15</f>
        <v>Moderado</v>
      </c>
      <c r="K15" s="469" t="str">
        <f>'Mapa Final'!AA15</f>
        <v>Baja</v>
      </c>
      <c r="L15" s="469" t="str">
        <f>'Mapa Final'!AE15</f>
        <v>Moderado</v>
      </c>
      <c r="M15" s="466" t="str">
        <f>'Mapa Final'!AG15</f>
        <v>Moderado</v>
      </c>
      <c r="N15" s="469" t="str">
        <f>'Mapa Final'!AH15</f>
        <v>Aceptar</v>
      </c>
      <c r="O15" s="472" t="s">
        <v>623</v>
      </c>
      <c r="P15" s="473"/>
      <c r="Q15" s="476" t="s">
        <v>613</v>
      </c>
      <c r="R15" s="460">
        <v>45200</v>
      </c>
      <c r="S15" s="460">
        <v>45290</v>
      </c>
      <c r="T15" s="463" t="s">
        <v>614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13.5" customHeight="1">
      <c r="A16" s="490"/>
      <c r="B16" s="511"/>
      <c r="C16" s="493"/>
      <c r="D16" s="493"/>
      <c r="E16" s="478"/>
      <c r="F16" s="478"/>
      <c r="G16" s="478"/>
      <c r="H16" s="481"/>
      <c r="I16" s="484"/>
      <c r="J16" s="487"/>
      <c r="K16" s="470"/>
      <c r="L16" s="470"/>
      <c r="M16" s="467"/>
      <c r="N16" s="470"/>
      <c r="O16" s="461"/>
      <c r="P16" s="474"/>
      <c r="Q16" s="461"/>
      <c r="R16" s="461"/>
      <c r="S16" s="461"/>
      <c r="T16" s="46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3.5" customHeight="1">
      <c r="A17" s="490"/>
      <c r="B17" s="511"/>
      <c r="C17" s="493"/>
      <c r="D17" s="493"/>
      <c r="E17" s="478"/>
      <c r="F17" s="478"/>
      <c r="G17" s="478"/>
      <c r="H17" s="481"/>
      <c r="I17" s="484"/>
      <c r="J17" s="487"/>
      <c r="K17" s="470"/>
      <c r="L17" s="470"/>
      <c r="M17" s="467"/>
      <c r="N17" s="470"/>
      <c r="O17" s="461"/>
      <c r="P17" s="474"/>
      <c r="Q17" s="461"/>
      <c r="R17" s="461"/>
      <c r="S17" s="461"/>
      <c r="T17" s="46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13.5" customHeight="1">
      <c r="A18" s="490"/>
      <c r="B18" s="511"/>
      <c r="C18" s="493"/>
      <c r="D18" s="493"/>
      <c r="E18" s="478"/>
      <c r="F18" s="478"/>
      <c r="G18" s="478"/>
      <c r="H18" s="481"/>
      <c r="I18" s="484"/>
      <c r="J18" s="487"/>
      <c r="K18" s="470"/>
      <c r="L18" s="470"/>
      <c r="M18" s="467"/>
      <c r="N18" s="470"/>
      <c r="O18" s="461"/>
      <c r="P18" s="474"/>
      <c r="Q18" s="461"/>
      <c r="R18" s="461"/>
      <c r="S18" s="461"/>
      <c r="T18" s="46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255.75" customHeight="1" thickBot="1">
      <c r="A19" s="491"/>
      <c r="B19" s="512"/>
      <c r="C19" s="494"/>
      <c r="D19" s="494"/>
      <c r="E19" s="479"/>
      <c r="F19" s="479"/>
      <c r="G19" s="479"/>
      <c r="H19" s="482"/>
      <c r="I19" s="485"/>
      <c r="J19" s="488"/>
      <c r="K19" s="471"/>
      <c r="L19" s="471"/>
      <c r="M19" s="468"/>
      <c r="N19" s="471"/>
      <c r="O19" s="462"/>
      <c r="P19" s="475"/>
      <c r="Q19" s="462"/>
      <c r="R19" s="462"/>
      <c r="S19" s="462"/>
      <c r="T19" s="46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89">
        <f>'Mapa Final'!A20</f>
        <v>3</v>
      </c>
      <c r="B20" s="458" t="str">
        <f>'Mapa Final'!B20</f>
        <v>Interrupción o demora en el Servicio Público de Administrar  Justicia.</v>
      </c>
      <c r="C20" s="492" t="str">
        <f>'Mapa Final'!C20</f>
        <v>Afectación en la Prestación del Servicio de Justicia</v>
      </c>
      <c r="D20" s="492" t="str">
        <f>'Mapa Final'!D20</f>
        <v xml:space="preserve">1. Paros que afecten la prestación del servicio.  
2. Huelgas, protestas ciudadana
3. Disturbios o hechos violentos
4.Pandemia
5.Emergencias Ambientales       6. Situaciones imprevisibles y que no dependen de la organización que imposibilitan la prestación del servicio judicial </v>
      </c>
      <c r="E20" s="477" t="str">
        <f>'Mapa Final'!E20</f>
        <v xml:space="preserve">Situaciones imprevisibles y que no dependen de la organización que imposibilitan la prestación del servicio judicial </v>
      </c>
      <c r="F20" s="477" t="str">
        <f>'Mapa Final'!F20</f>
        <v xml:space="preserve">Posibilidad de  afectación en la Prestación del Servicio de Justicia debido a situaciones imprevisibles y que no dependen de la organización que imposibilitan la prestación del servicio judicial </v>
      </c>
      <c r="G20" s="477" t="str">
        <f>'Mapa Final'!G20</f>
        <v>Usuarios, productos y prácticas organizacionales</v>
      </c>
      <c r="H20" s="480" t="str">
        <f>'Mapa Final'!I20</f>
        <v>Alta</v>
      </c>
      <c r="I20" s="483" t="str">
        <f>'Mapa Final'!L20</f>
        <v>Catastrófico</v>
      </c>
      <c r="J20" s="486" t="str">
        <f>'Mapa Final'!N20</f>
        <v>Extremo</v>
      </c>
      <c r="K20" s="469" t="str">
        <f>'Mapa Final'!AA20</f>
        <v>Media</v>
      </c>
      <c r="L20" s="469" t="str">
        <f>'Mapa Final'!AE20</f>
        <v>Leve</v>
      </c>
      <c r="M20" s="466" t="str">
        <f>'Mapa Final'!AG20</f>
        <v>Moderado</v>
      </c>
      <c r="N20" s="469" t="str">
        <f>'Mapa Final'!AH20</f>
        <v>Reducir(mitigar)</v>
      </c>
      <c r="O20" s="472" t="s">
        <v>624</v>
      </c>
      <c r="P20" s="473"/>
      <c r="Q20" s="476" t="s">
        <v>613</v>
      </c>
      <c r="R20" s="460">
        <v>45200</v>
      </c>
      <c r="S20" s="460">
        <v>45290</v>
      </c>
      <c r="T20" s="463" t="s">
        <v>614</v>
      </c>
      <c r="U20" s="34"/>
      <c r="V20" s="34"/>
    </row>
    <row r="21" spans="1:176">
      <c r="A21" s="490"/>
      <c r="B21" s="511"/>
      <c r="C21" s="493"/>
      <c r="D21" s="493"/>
      <c r="E21" s="478"/>
      <c r="F21" s="478"/>
      <c r="G21" s="478"/>
      <c r="H21" s="481"/>
      <c r="I21" s="484"/>
      <c r="J21" s="487"/>
      <c r="K21" s="470"/>
      <c r="L21" s="470"/>
      <c r="M21" s="467"/>
      <c r="N21" s="470"/>
      <c r="O21" s="461"/>
      <c r="P21" s="474"/>
      <c r="Q21" s="461"/>
      <c r="R21" s="461"/>
      <c r="S21" s="461"/>
      <c r="T21" s="464"/>
      <c r="U21" s="34"/>
      <c r="V21" s="34"/>
    </row>
    <row r="22" spans="1:176">
      <c r="A22" s="490"/>
      <c r="B22" s="511"/>
      <c r="C22" s="493"/>
      <c r="D22" s="493"/>
      <c r="E22" s="478"/>
      <c r="F22" s="478"/>
      <c r="G22" s="478"/>
      <c r="H22" s="481"/>
      <c r="I22" s="484"/>
      <c r="J22" s="487"/>
      <c r="K22" s="470"/>
      <c r="L22" s="470"/>
      <c r="M22" s="467"/>
      <c r="N22" s="470"/>
      <c r="O22" s="461"/>
      <c r="P22" s="474"/>
      <c r="Q22" s="461"/>
      <c r="R22" s="461"/>
      <c r="S22" s="461"/>
      <c r="T22" s="464"/>
      <c r="U22" s="34"/>
      <c r="V22" s="34"/>
    </row>
    <row r="23" spans="1:176">
      <c r="A23" s="490"/>
      <c r="B23" s="511"/>
      <c r="C23" s="493"/>
      <c r="D23" s="493"/>
      <c r="E23" s="478"/>
      <c r="F23" s="478"/>
      <c r="G23" s="478"/>
      <c r="H23" s="481"/>
      <c r="I23" s="484"/>
      <c r="J23" s="487"/>
      <c r="K23" s="470"/>
      <c r="L23" s="470"/>
      <c r="M23" s="467"/>
      <c r="N23" s="470"/>
      <c r="O23" s="461"/>
      <c r="P23" s="474"/>
      <c r="Q23" s="461"/>
      <c r="R23" s="461"/>
      <c r="S23" s="461"/>
      <c r="T23" s="464"/>
      <c r="U23" s="34"/>
      <c r="V23" s="34"/>
    </row>
    <row r="24" spans="1:176" ht="307.5" customHeight="1" thickBot="1">
      <c r="A24" s="491"/>
      <c r="B24" s="512"/>
      <c r="C24" s="494"/>
      <c r="D24" s="494"/>
      <c r="E24" s="479"/>
      <c r="F24" s="479"/>
      <c r="G24" s="479"/>
      <c r="H24" s="482"/>
      <c r="I24" s="485"/>
      <c r="J24" s="488"/>
      <c r="K24" s="471"/>
      <c r="L24" s="471"/>
      <c r="M24" s="468"/>
      <c r="N24" s="471"/>
      <c r="O24" s="462"/>
      <c r="P24" s="475"/>
      <c r="Q24" s="462"/>
      <c r="R24" s="462"/>
      <c r="S24" s="462"/>
      <c r="T24" s="465"/>
      <c r="U24" s="34"/>
      <c r="V24" s="34"/>
    </row>
  </sheetData>
  <mergeCells count="7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N15:N19"/>
    <mergeCell ref="O15:O19"/>
    <mergeCell ref="A9:N9"/>
    <mergeCell ref="A10:A14"/>
    <mergeCell ref="C10:C14"/>
    <mergeCell ref="D10:D14"/>
    <mergeCell ref="E10:E14"/>
    <mergeCell ref="F10:F14"/>
    <mergeCell ref="G10:G14"/>
    <mergeCell ref="H10:H14"/>
    <mergeCell ref="P15:P19"/>
    <mergeCell ref="Q15:Q19"/>
    <mergeCell ref="R15:R19"/>
    <mergeCell ref="S15:S19"/>
    <mergeCell ref="T15:T19"/>
    <mergeCell ref="J15:J19"/>
    <mergeCell ref="K15:K19"/>
    <mergeCell ref="L15:L19"/>
    <mergeCell ref="M15:M19"/>
    <mergeCell ref="I10:I14"/>
    <mergeCell ref="J10:J14"/>
    <mergeCell ref="K10:K14"/>
    <mergeCell ref="L10:L14"/>
    <mergeCell ref="L20:L24"/>
    <mergeCell ref="A20:A24"/>
    <mergeCell ref="C20:C24"/>
    <mergeCell ref="D20:D24"/>
    <mergeCell ref="E20:E24"/>
    <mergeCell ref="F20:F24"/>
    <mergeCell ref="B10:B14"/>
    <mergeCell ref="B15:B19"/>
    <mergeCell ref="B20:B24"/>
    <mergeCell ref="S20:S24"/>
    <mergeCell ref="T20:T24"/>
    <mergeCell ref="M20:M24"/>
    <mergeCell ref="N20:N24"/>
    <mergeCell ref="O20:O24"/>
    <mergeCell ref="P20:P24"/>
    <mergeCell ref="Q20:Q24"/>
    <mergeCell ref="R20:R24"/>
    <mergeCell ref="G20:G24"/>
    <mergeCell ref="H20:H24"/>
    <mergeCell ref="I20:I24"/>
    <mergeCell ref="J20:J24"/>
    <mergeCell ref="K20:K24"/>
  </mergeCells>
  <conditionalFormatting sqref="A7:B7 H7 H25:J1048576">
    <cfRule type="containsText" dxfId="99" priority="674" operator="containsText" text="1- Bajo">
      <formula>NOT(ISERROR(SEARCH("1- Bajo",A7)))</formula>
    </cfRule>
    <cfRule type="containsText" dxfId="98" priority="672" operator="containsText" text="3- Bajo">
      <formula>NOT(ISERROR(SEARCH("3- Bajo",A7)))</formula>
    </cfRule>
    <cfRule type="containsText" dxfId="97" priority="673" operator="containsText" text="4- Bajo">
      <formula>NOT(ISERROR(SEARCH("4- Bajo",A7)))</formula>
    </cfRule>
  </conditionalFormatting>
  <conditionalFormatting sqref="A15:D15">
    <cfRule type="containsText" dxfId="96" priority="566" operator="containsText" text="6- Moderado">
      <formula>NOT(ISERROR(SEARCH("6- Moderado",A15)))</formula>
    </cfRule>
    <cfRule type="containsText" dxfId="95" priority="570" operator="containsText" text="1- Bajo">
      <formula>NOT(ISERROR(SEARCH("1- Bajo",A15)))</formula>
    </cfRule>
    <cfRule type="containsText" dxfId="94" priority="569" operator="containsText" text="4- Bajo">
      <formula>NOT(ISERROR(SEARCH("4- Bajo",A15)))</formula>
    </cfRule>
    <cfRule type="containsText" dxfId="93" priority="568" operator="containsText" text="3- Bajo">
      <formula>NOT(ISERROR(SEARCH("3- Bajo",A15)))</formula>
    </cfRule>
    <cfRule type="containsText" dxfId="92" priority="567" operator="containsText" text="4- Moderado">
      <formula>NOT(ISERROR(SEARCH("4- Moderado",A15)))</formula>
    </cfRule>
    <cfRule type="containsText" dxfId="91" priority="565" operator="containsText" text="3- Moderado">
      <formula>NOT(ISERROR(SEARCH("3- Moderado",A15)))</formula>
    </cfRule>
  </conditionalFormatting>
  <conditionalFormatting sqref="A20:G20">
    <cfRule type="containsText" dxfId="90" priority="531" operator="containsText" text="6- Moderado">
      <formula>NOT(ISERROR(SEARCH("6- Moderado",A20)))</formula>
    </cfRule>
    <cfRule type="containsText" dxfId="89" priority="532" operator="containsText" text="4- Moderado">
      <formula>NOT(ISERROR(SEARCH("4- Moderado",A20)))</formula>
    </cfRule>
    <cfRule type="containsText" dxfId="88" priority="533" operator="containsText" text="3- Bajo">
      <formula>NOT(ISERROR(SEARCH("3- Bajo",A20)))</formula>
    </cfRule>
    <cfRule type="containsText" dxfId="87" priority="534" operator="containsText" text="4- Bajo">
      <formula>NOT(ISERROR(SEARCH("4- Bajo",A20)))</formula>
    </cfRule>
    <cfRule type="containsText" dxfId="86" priority="535" operator="containsText" text="1- Bajo">
      <formula>NOT(ISERROR(SEARCH("1- Bajo",A20)))</formula>
    </cfRule>
    <cfRule type="containsText" dxfId="85" priority="530" operator="containsText" text="3- Moderado">
      <formula>NOT(ISERROR(SEARCH("3- Moderado",A20)))</formula>
    </cfRule>
  </conditionalFormatting>
  <conditionalFormatting sqref="A10:I10 E15:I15">
    <cfRule type="containsText" dxfId="84" priority="630" operator="containsText" text="3- Bajo">
      <formula>NOT(ISERROR(SEARCH("3- Bajo",A10)))</formula>
    </cfRule>
    <cfRule type="containsText" dxfId="83" priority="631" operator="containsText" text="4- Bajo">
      <formula>NOT(ISERROR(SEARCH("4- Bajo",A10)))</formula>
    </cfRule>
    <cfRule type="containsText" dxfId="82" priority="632" operator="containsText" text="1- Bajo">
      <formula>NOT(ISERROR(SEARCH("1- Bajo",A10)))</formula>
    </cfRule>
    <cfRule type="containsText" dxfId="81" priority="627" operator="containsText" text="3- Moderado">
      <formula>NOT(ISERROR(SEARCH("3- Moderado",A10)))</formula>
    </cfRule>
    <cfRule type="containsText" dxfId="80" priority="628" operator="containsText" text="6- Moderado">
      <formula>NOT(ISERROR(SEARCH("6- Moderado",A10)))</formula>
    </cfRule>
    <cfRule type="containsText" dxfId="79" priority="629" operator="containsText" text="4- Moderado">
      <formula>NOT(ISERROR(SEARCH("4- Moderado",A10)))</formula>
    </cfRule>
  </conditionalFormatting>
  <conditionalFormatting sqref="D8:J8">
    <cfRule type="containsText" dxfId="78" priority="664" operator="containsText" text="4- Moderado">
      <formula>NOT(ISERROR(SEARCH("4- Moderado",D8)))</formula>
    </cfRule>
    <cfRule type="containsText" dxfId="77" priority="663" operator="containsText" text="6- Moderado">
      <formula>NOT(ISERROR(SEARCH("6- Moderado",D8)))</formula>
    </cfRule>
    <cfRule type="containsText" dxfId="76" priority="662" operator="containsText" text="3- Moderado">
      <formula>NOT(ISERROR(SEARCH("3- Moderado",D8)))</formula>
    </cfRule>
    <cfRule type="containsText" dxfId="75" priority="665" operator="containsText" text="3- Bajo">
      <formula>NOT(ISERROR(SEARCH("3- Bajo",D8)))</formula>
    </cfRule>
    <cfRule type="containsText" dxfId="74" priority="668" operator="containsText" text="1- Bajo">
      <formula>NOT(ISERROR(SEARCH("1- Bajo",D8)))</formula>
    </cfRule>
    <cfRule type="containsText" dxfId="73" priority="666" operator="containsText" text="4- Bajo">
      <formula>NOT(ISERROR(SEARCH("4- Bajo",D8)))</formula>
    </cfRule>
  </conditionalFormatting>
  <conditionalFormatting sqref="H10:H24">
    <cfRule type="containsText" dxfId="72" priority="580" operator="containsText" text="Muy Alta">
      <formula>NOT(ISERROR(SEARCH("Muy Alta",H10)))</formula>
    </cfRule>
    <cfRule type="containsText" dxfId="71" priority="581" operator="containsText" text="Alta">
      <formula>NOT(ISERROR(SEARCH("Alta",H10)))</formula>
    </cfRule>
    <cfRule type="containsText" dxfId="70" priority="582" operator="containsText" text="Muy Alta">
      <formula>NOT(ISERROR(SEARCH("Muy Alta",H10)))</formula>
    </cfRule>
    <cfRule type="containsText" dxfId="69" priority="589" operator="containsText" text="Media">
      <formula>NOT(ISERROR(SEARCH("Media",H10)))</formula>
    </cfRule>
    <cfRule type="containsText" dxfId="68" priority="588" operator="containsText" text="Baja">
      <formula>NOT(ISERROR(SEARCH("Baja",H10)))</formula>
    </cfRule>
    <cfRule type="containsText" dxfId="67" priority="587" operator="containsText" text="Muy Baja">
      <formula>NOT(ISERROR(SEARCH("Muy Baja",H10)))</formula>
    </cfRule>
    <cfRule type="containsText" dxfId="66" priority="592" operator="containsText" text="Muy Alta">
      <formula>NOT(ISERROR(SEARCH("Muy Alta",H10)))</formula>
    </cfRule>
    <cfRule type="containsText" dxfId="65" priority="590" operator="containsText" text="Alta">
      <formula>NOT(ISERROR(SEARCH("Alta",H10)))</formula>
    </cfRule>
  </conditionalFormatting>
  <conditionalFormatting sqref="H20:I20">
    <cfRule type="containsText" dxfId="64" priority="639" operator="containsText" text="3- Moderado">
      <formula>NOT(ISERROR(SEARCH("3- Moderado",H20)))</formula>
    </cfRule>
    <cfRule type="containsText" dxfId="63" priority="640" operator="containsText" text="6- Moderado">
      <formula>NOT(ISERROR(SEARCH("6- Moderado",H20)))</formula>
    </cfRule>
    <cfRule type="containsText" dxfId="62" priority="641" operator="containsText" text="4- Moderado">
      <formula>NOT(ISERROR(SEARCH("4- Moderado",H20)))</formula>
    </cfRule>
    <cfRule type="containsText" dxfId="61" priority="644" operator="containsText" text="1- Bajo">
      <formula>NOT(ISERROR(SEARCH("1- Bajo",H20)))</formula>
    </cfRule>
    <cfRule type="containsText" dxfId="60" priority="643" operator="containsText" text="4- Bajo">
      <formula>NOT(ISERROR(SEARCH("4- Bajo",H20)))</formula>
    </cfRule>
    <cfRule type="containsText" dxfId="59" priority="642" operator="containsText" text="3- Bajo">
      <formula>NOT(ISERROR(SEARCH("3- Bajo",H20)))</formula>
    </cfRule>
  </conditionalFormatting>
  <conditionalFormatting sqref="H25:J1048576 A7:B7 H7">
    <cfRule type="containsText" dxfId="58" priority="671" operator="containsText" text="4- Moderado">
      <formula>NOT(ISERROR(SEARCH("4- Moderado",A7)))</formula>
    </cfRule>
    <cfRule type="containsText" dxfId="57" priority="670" operator="containsText" text="6- Moderado">
      <formula>NOT(ISERROR(SEARCH("6- Moderado",A7)))</formula>
    </cfRule>
    <cfRule type="containsText" dxfId="56" priority="669" operator="containsText" text="3- Moderado">
      <formula>NOT(ISERROR(SEARCH("3- Moderado",A7)))</formula>
    </cfRule>
  </conditionalFormatting>
  <conditionalFormatting sqref="I10:I24">
    <cfRule type="containsText" dxfId="55" priority="586" operator="containsText" text="Leve">
      <formula>NOT(ISERROR(SEARCH("Leve",I10)))</formula>
    </cfRule>
    <cfRule type="containsText" dxfId="54" priority="585" operator="containsText" text="Menor">
      <formula>NOT(ISERROR(SEARCH("Menor",I10)))</formula>
    </cfRule>
    <cfRule type="containsText" dxfId="53" priority="584" operator="containsText" text="Mayor">
      <formula>NOT(ISERROR(SEARCH("Mayor",I10)))</formula>
    </cfRule>
    <cfRule type="containsText" dxfId="52" priority="583" operator="containsText" text="Catastrófico">
      <formula>NOT(ISERROR(SEARCH("Catastrófico",I10)))</formula>
    </cfRule>
    <cfRule type="containsText" dxfId="51" priority="591" operator="containsText" text="Moderado">
      <formula>NOT(ISERROR(SEARCH("Moderado",I10)))</formula>
    </cfRule>
  </conditionalFormatting>
  <conditionalFormatting sqref="J8 J25:J1048576">
    <cfRule type="containsText" dxfId="50" priority="651" operator="containsText" text="25- Extremo">
      <formula>NOT(ISERROR(SEARCH("25- Extremo",J8)))</formula>
    </cfRule>
    <cfRule type="containsText" dxfId="49" priority="652" operator="containsText" text="20- Extremo">
      <formula>NOT(ISERROR(SEARCH("20- Extremo",J8)))</formula>
    </cfRule>
    <cfRule type="containsText" dxfId="48" priority="653" operator="containsText" text="15- Extremo">
      <formula>NOT(ISERROR(SEARCH("15- Extremo",J8)))</formula>
    </cfRule>
    <cfRule type="containsText" dxfId="47" priority="654" operator="containsText" text="10- Extremo">
      <formula>NOT(ISERROR(SEARCH("10- Extremo",J8)))</formula>
    </cfRule>
    <cfRule type="containsText" dxfId="46" priority="655" operator="containsText" text="5- Extremo">
      <formula>NOT(ISERROR(SEARCH("5- Extremo",J8)))</formula>
    </cfRule>
    <cfRule type="containsText" dxfId="45" priority="657" operator="containsText" text="10- Alto">
      <formula>NOT(ISERROR(SEARCH("10- Alto",J8)))</formula>
    </cfRule>
    <cfRule type="containsText" dxfId="44" priority="658" operator="containsText" text="9- Alto">
      <formula>NOT(ISERROR(SEARCH("9- Alto",J8)))</formula>
    </cfRule>
    <cfRule type="containsText" dxfId="43" priority="659" operator="containsText" text="8- Alto">
      <formula>NOT(ISERROR(SEARCH("8- Alto",J8)))</formula>
    </cfRule>
    <cfRule type="containsText" dxfId="42" priority="660" operator="containsText" text="5- Alto">
      <formula>NOT(ISERROR(SEARCH("5- Alto",J8)))</formula>
    </cfRule>
    <cfRule type="containsText" dxfId="41" priority="661" operator="containsText" text="4- Alto">
      <formula>NOT(ISERROR(SEARCH("4- Alto",J8)))</formula>
    </cfRule>
    <cfRule type="containsText" dxfId="40" priority="667" operator="containsText" text="2- Bajo">
      <formula>NOT(ISERROR(SEARCH("2- Bajo",J8)))</formula>
    </cfRule>
    <cfRule type="containsText" dxfId="39" priority="656" operator="containsText" text="12- Alto">
      <formula>NOT(ISERROR(SEARCH("12- Alto",J8)))</formula>
    </cfRule>
  </conditionalFormatting>
  <conditionalFormatting sqref="J10:J24">
    <cfRule type="containsText" dxfId="38" priority="607" operator="containsText" text="Extremo">
      <formula>NOT(ISERROR(SEARCH("Extremo",J10)))</formula>
    </cfRule>
    <cfRule type="containsText" dxfId="37" priority="606" operator="containsText" text="Alto">
      <formula>NOT(ISERROR(SEARCH("Alto",J10)))</formula>
    </cfRule>
    <cfRule type="containsText" dxfId="36" priority="605" operator="containsText" text="Moderado">
      <formula>NOT(ISERROR(SEARCH("Moderado",J10)))</formula>
    </cfRule>
    <cfRule type="containsText" dxfId="35" priority="604" operator="containsText" text="Bajo">
      <formula>NOT(ISERROR(SEARCH("Bajo",J10)))</formula>
    </cfRule>
    <cfRule type="containsText" dxfId="34" priority="562" operator="containsText" text="Bajo">
      <formula>NOT(ISERROR(SEARCH("Bajo",J10)))</formula>
    </cfRule>
    <cfRule type="containsText" dxfId="33" priority="563" operator="containsText" text="Extremo">
      <formula>NOT(ISERROR(SEARCH("Extremo",J10)))</formula>
    </cfRule>
    <cfRule type="containsText" dxfId="32" priority="564" operator="containsText" text="Moderado">
      <formula>NOT(ISERROR(SEARCH("Moderado",J10)))</formula>
    </cfRule>
    <cfRule type="colorScale" priority="608">
      <colorScale>
        <cfvo type="min"/>
        <cfvo type="max"/>
        <color rgb="FFFF7128"/>
        <color rgb="FFFFEF9C"/>
      </colorScale>
    </cfRule>
  </conditionalFormatting>
  <conditionalFormatting sqref="K10:K24">
    <cfRule type="containsText" dxfId="31" priority="560" operator="containsText" text="Baja">
      <formula>NOT(ISERROR(SEARCH("Baja",K10)))</formula>
    </cfRule>
    <cfRule type="containsText" dxfId="30" priority="578" operator="containsText" text="Media">
      <formula>NOT(ISERROR(SEARCH("Media",K10)))</formula>
    </cfRule>
    <cfRule type="containsText" dxfId="29" priority="561" operator="containsText" text="Muy Baja">
      <formula>NOT(ISERROR(SEARCH("Muy Baja",K10)))</formula>
    </cfRule>
    <cfRule type="containsText" dxfId="28" priority="558" operator="containsText" text="Muy Alta">
      <formula>NOT(ISERROR(SEARCH("Muy Alta",K10)))</formula>
    </cfRule>
    <cfRule type="containsText" dxfId="27" priority="559" operator="containsText" text="Alta">
      <formula>NOT(ISERROR(SEARCH("Alta",K10)))</formula>
    </cfRule>
  </conditionalFormatting>
  <conditionalFormatting sqref="K10:L10 K15:L15 K20:L20">
    <cfRule type="containsText" dxfId="26" priority="646" operator="containsText" text="6- Moderado">
      <formula>NOT(ISERROR(SEARCH("6- Moderado",K10)))</formula>
    </cfRule>
    <cfRule type="containsText" dxfId="25" priority="647" operator="containsText" text="4- Moderado">
      <formula>NOT(ISERROR(SEARCH("4- Moderado",K10)))</formula>
    </cfRule>
    <cfRule type="containsText" dxfId="24" priority="648" operator="containsText" text="3- Bajo">
      <formula>NOT(ISERROR(SEARCH("3- Bajo",K10)))</formula>
    </cfRule>
    <cfRule type="containsText" dxfId="23" priority="649" operator="containsText" text="4- Bajo">
      <formula>NOT(ISERROR(SEARCH("4- Bajo",K10)))</formula>
    </cfRule>
    <cfRule type="containsText" dxfId="22" priority="650" operator="containsText" text="1- Bajo">
      <formula>NOT(ISERROR(SEARCH("1- Bajo",K10)))</formula>
    </cfRule>
    <cfRule type="containsText" dxfId="21" priority="645" operator="containsText" text="3- Moderado">
      <formula>NOT(ISERROR(SEARCH("3- Moderado",K10)))</formula>
    </cfRule>
  </conditionalFormatting>
  <conditionalFormatting sqref="K8:M8">
    <cfRule type="containsText" dxfId="20" priority="609" operator="containsText" text="3- Moderado">
      <formula>NOT(ISERROR(SEARCH("3- Moderado",K8)))</formula>
    </cfRule>
    <cfRule type="containsText" dxfId="19" priority="610" operator="containsText" text="6- Moderado">
      <formula>NOT(ISERROR(SEARCH("6- Moderado",K8)))</formula>
    </cfRule>
    <cfRule type="containsText" dxfId="18" priority="611" operator="containsText" text="4- Moderado">
      <formula>NOT(ISERROR(SEARCH("4- Moderado",K8)))</formula>
    </cfRule>
    <cfRule type="containsText" dxfId="17" priority="612" operator="containsText" text="3- Bajo">
      <formula>NOT(ISERROR(SEARCH("3- Bajo",K8)))</formula>
    </cfRule>
    <cfRule type="containsText" dxfId="16" priority="613" operator="containsText" text="4- Bajo">
      <formula>NOT(ISERROR(SEARCH("4- Bajo",K8)))</formula>
    </cfRule>
    <cfRule type="containsText" dxfId="15" priority="614" operator="containsText" text="1- Bajo">
      <formula>NOT(ISERROR(SEARCH("1- Bajo",K8)))</formula>
    </cfRule>
  </conditionalFormatting>
  <conditionalFormatting sqref="L10:L24">
    <cfRule type="containsText" dxfId="14" priority="554" operator="containsText" text="Catastrófico">
      <formula>NOT(ISERROR(SEARCH("Catastrófico",L10)))</formula>
    </cfRule>
    <cfRule type="containsText" dxfId="13" priority="555" operator="containsText" text="Mayor">
      <formula>NOT(ISERROR(SEARCH("Mayor",L10)))</formula>
    </cfRule>
    <cfRule type="containsText" dxfId="12" priority="556" operator="containsText" text="Menor">
      <formula>NOT(ISERROR(SEARCH("Menor",L10)))</formula>
    </cfRule>
    <cfRule type="containsText" dxfId="11" priority="557" operator="containsText" text="Leve">
      <formula>NOT(ISERROR(SEARCH("Leve",L10)))</formula>
    </cfRule>
  </conditionalFormatting>
  <conditionalFormatting sqref="L10:M24">
    <cfRule type="containsText" dxfId="10" priority="577" operator="containsText" text="Moderado">
      <formula>NOT(ISERROR(SEARCH("Moderado",L10)))</formula>
    </cfRule>
  </conditionalFormatting>
  <conditionalFormatting sqref="M10:M24">
    <cfRule type="containsText" dxfId="9" priority="601" operator="containsText" text="Alto">
      <formula>NOT(ISERROR(SEARCH("Alto",M10)))</formula>
    </cfRule>
    <cfRule type="colorScale" priority="603">
      <colorScale>
        <cfvo type="min"/>
        <cfvo type="max"/>
        <color rgb="FFFF7128"/>
        <color rgb="FFFFEF9C"/>
      </colorScale>
    </cfRule>
    <cfRule type="containsText" dxfId="8" priority="602" operator="containsText" text="Extremo">
      <formula>NOT(ISERROR(SEARCH("Extremo",M10)))</formula>
    </cfRule>
    <cfRule type="containsText" dxfId="7" priority="599" operator="containsText" text="Bajo">
      <formula>NOT(ISERROR(SEARCH("Bajo",M10)))</formula>
    </cfRule>
    <cfRule type="containsText" dxfId="6" priority="600" operator="containsText" text="Moderado">
      <formula>NOT(ISERROR(SEARCH("Moderado",M10)))</formula>
    </cfRule>
  </conditionalFormatting>
  <conditionalFormatting sqref="N10 N15 N20">
    <cfRule type="containsText" dxfId="5" priority="597" operator="containsText" text="4- Bajo">
      <formula>NOT(ISERROR(SEARCH("4- Bajo",N10)))</formula>
    </cfRule>
    <cfRule type="containsText" dxfId="4" priority="596" operator="containsText" text="3- Bajo">
      <formula>NOT(ISERROR(SEARCH("3- Bajo",N10)))</formula>
    </cfRule>
    <cfRule type="containsText" dxfId="3" priority="593" operator="containsText" text="3- Moderado">
      <formula>NOT(ISERROR(SEARCH("3- Moderado",N10)))</formula>
    </cfRule>
    <cfRule type="containsText" dxfId="2" priority="594" operator="containsText" text="6- Moderado">
      <formula>NOT(ISERROR(SEARCH("6- Moderado",N10)))</formula>
    </cfRule>
    <cfRule type="containsText" dxfId="1" priority="595" operator="containsText" text="4- Moderado">
      <formula>NOT(ISERROR(SEARCH("4- Moderado",N10)))</formula>
    </cfRule>
    <cfRule type="containsText" dxfId="0" priority="598" operator="containsText" text="1- Bajo">
      <formula>NOT(ISERROR(SEARCH("1- Bajo",N10)))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3" ma:contentTypeDescription="Crear nuevo documento." ma:contentTypeScope="" ma:versionID="b4f90caa2140db1d83a20131fefe402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5e649a4275f81a8f3e03111c4e473090"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Props1.xml><?xml version="1.0" encoding="utf-8"?>
<ds:datastoreItem xmlns:ds="http://schemas.openxmlformats.org/officeDocument/2006/customXml" ds:itemID="{532DE1A4-92A2-44C6-AAAE-502210583759}">
  <ds:schemaRefs>
    <ds:schemaRef ds:uri="http://schemas.microsoft.com/sharepoint/v3/contenttype/forms"/>
  </ds:schemaRefs>
</ds:datastoreItem>
</file>

<file path=customXml/itemProps2.xml><?xml version="1.0" encoding="utf-8"?>
<ds:datastoreItem xmlns:ds="http://schemas.openxmlformats.org/officeDocument/2006/customXml" ds:itemID="{113D77B9-B9CC-44BC-873D-78ADA2EE62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f93a60-e2a8-46ec-8087-225dedb2d670"/>
    <ds:schemaRef ds:uri="f3d132cf-43cb-4a80-bed2-118836fadf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3D9060-14CB-450A-889E-C3C411EC383F}">
  <ds:schemaRefs>
    <ds:schemaRef ds:uri="a9f93a60-e2a8-46ec-8087-225dedb2d670"/>
    <ds:schemaRef ds:uri="http://purl.org/dc/elements/1.1/"/>
    <ds:schemaRef ds:uri="http://purl.org/dc/terms/"/>
    <ds:schemaRef ds:uri="f3d132cf-43cb-4a80-bed2-118836fadf90"/>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Gestión Calidad - Bolívar - Cartagena</cp:lastModifiedBy>
  <cp:revision/>
  <dcterms:created xsi:type="dcterms:W3CDTF">2021-04-16T16:11:31Z</dcterms:created>
  <dcterms:modified xsi:type="dcterms:W3CDTF">2023-12-29T16:51:35Z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